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\OneDrive\Escritorio\Gobernacion 2026\Cuentas de cobro 2026\Cuenta 4\Nueva carpeta\Obligacion 3\"/>
    </mc:Choice>
  </mc:AlternateContent>
  <xr:revisionPtr revIDLastSave="0" documentId="13_ncr:1_{6A3F701E-1277-438C-BCBA-EF2CF5E37B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AM" sheetId="1" r:id="rId1"/>
    <sheet name="Hoja2" sheetId="2" r:id="rId2"/>
    <sheet name="75" sheetId="3" r:id="rId3"/>
    <sheet name="RES 75" sheetId="8" state="hidden" r:id="rId4"/>
    <sheet name="76" sheetId="4" r:id="rId5"/>
    <sheet name="77" sheetId="5" r:id="rId6"/>
    <sheet name="78" sheetId="6" r:id="rId7"/>
    <sheet name="249" sheetId="7" r:id="rId8"/>
  </sheets>
  <definedNames>
    <definedName name="_xlnm._FilterDatabase" localSheetId="5" hidden="1">'77'!$B$3:$O$122</definedName>
    <definedName name="_xlnm._FilterDatabase" localSheetId="6" hidden="1">'78'!$B$3:$O$122</definedName>
    <definedName name="_xlnm._FilterDatabase" localSheetId="0" hidden="1">'Matriz AM'!$A$4:$DF$17</definedName>
  </definedNames>
  <calcPr calcId="18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6" l="1"/>
  <c r="R6" i="6"/>
  <c r="R5" i="6"/>
  <c r="R4" i="6"/>
  <c r="D247" i="3"/>
  <c r="E247" i="3"/>
  <c r="F247" i="3"/>
  <c r="G247" i="3"/>
  <c r="DC15" i="1" l="1"/>
  <c r="CB15" i="1"/>
  <c r="AD247" i="3"/>
  <c r="AB247" i="3"/>
  <c r="AA247" i="3"/>
  <c r="Z247" i="3"/>
  <c r="Y247" i="3"/>
  <c r="X247" i="3"/>
  <c r="AD248" i="3" s="1"/>
  <c r="U247" i="3"/>
  <c r="T247" i="3"/>
  <c r="S247" i="3"/>
  <c r="O247" i="3"/>
  <c r="M247" i="3"/>
  <c r="L247" i="3"/>
  <c r="K247" i="3"/>
  <c r="J247" i="3"/>
  <c r="I247" i="3"/>
  <c r="H247" i="3"/>
  <c r="H248" i="3"/>
  <c r="V247" i="3"/>
  <c r="H366" i="6"/>
  <c r="O365" i="6"/>
  <c r="N365" i="6"/>
  <c r="M365" i="6"/>
  <c r="L365" i="6"/>
  <c r="K365" i="6"/>
  <c r="J365" i="6"/>
  <c r="I365" i="6"/>
  <c r="H365" i="6"/>
  <c r="G365" i="6"/>
  <c r="F365" i="6"/>
  <c r="E365" i="6"/>
  <c r="D365" i="6"/>
  <c r="O365" i="5"/>
  <c r="N365" i="5"/>
  <c r="M365" i="5"/>
  <c r="L365" i="5"/>
  <c r="K365" i="5"/>
  <c r="J365" i="5"/>
  <c r="I365" i="5"/>
  <c r="O366" i="5" s="1"/>
  <c r="H365" i="5"/>
  <c r="G365" i="5"/>
  <c r="F365" i="5"/>
  <c r="E365" i="5"/>
  <c r="H366" i="5" s="1"/>
  <c r="D365" i="5"/>
  <c r="O248" i="3" l="1"/>
  <c r="O366" i="6"/>
  <c r="CB11" i="1"/>
  <c r="DE14" i="1"/>
  <c r="DE13" i="1"/>
  <c r="DD13" i="1"/>
  <c r="DD14" i="1"/>
  <c r="DE8" i="1"/>
  <c r="DE7" i="1"/>
  <c r="DE6" i="1"/>
  <c r="DD8" i="1"/>
  <c r="DD7" i="1"/>
  <c r="DD6" i="1"/>
  <c r="DC8" i="1"/>
  <c r="DC7" i="1"/>
  <c r="DC6" i="1"/>
  <c r="DA7" i="1"/>
  <c r="DA6" i="1"/>
  <c r="DA8" i="1"/>
  <c r="AV5" i="1"/>
  <c r="BJ5" i="1" s="1"/>
  <c r="O243" i="6"/>
  <c r="N243" i="6"/>
  <c r="M243" i="6"/>
  <c r="L243" i="6"/>
  <c r="K243" i="6"/>
  <c r="J243" i="6"/>
  <c r="I243" i="6"/>
  <c r="H243" i="6"/>
  <c r="G243" i="6"/>
  <c r="F243" i="6"/>
  <c r="E243" i="6"/>
  <c r="D243" i="6"/>
  <c r="O243" i="5"/>
  <c r="N243" i="5"/>
  <c r="M243" i="5"/>
  <c r="L243" i="5"/>
  <c r="K243" i="5"/>
  <c r="J243" i="5"/>
  <c r="I243" i="5"/>
  <c r="H243" i="5"/>
  <c r="G243" i="5"/>
  <c r="F243" i="5"/>
  <c r="E243" i="5"/>
  <c r="D243" i="5"/>
  <c r="H244" i="5" l="1"/>
  <c r="H244" i="6"/>
  <c r="O244" i="6"/>
  <c r="O244" i="5"/>
  <c r="CA11" i="1"/>
  <c r="DB10" i="1"/>
  <c r="P120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4" i="8"/>
  <c r="K120" i="8"/>
  <c r="I120" i="8"/>
  <c r="H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E120" i="8"/>
  <c r="E121" i="8" s="1"/>
  <c r="D120" i="8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6" i="3"/>
  <c r="BZ11" i="1"/>
  <c r="O121" i="6"/>
  <c r="N121" i="6"/>
  <c r="M121" i="6"/>
  <c r="L121" i="6"/>
  <c r="K121" i="6"/>
  <c r="J121" i="6"/>
  <c r="I121" i="6"/>
  <c r="H121" i="6"/>
  <c r="G121" i="6"/>
  <c r="F121" i="6"/>
  <c r="E121" i="6"/>
  <c r="D121" i="6"/>
  <c r="P13" i="1" s="1"/>
  <c r="L120" i="8" l="1"/>
  <c r="J120" i="8"/>
  <c r="H122" i="6"/>
  <c r="O122" i="6"/>
  <c r="AT13" i="1"/>
  <c r="DC13" i="1"/>
  <c r="O121" i="5" l="1"/>
  <c r="N121" i="5"/>
  <c r="M121" i="5"/>
  <c r="L121" i="5"/>
  <c r="K121" i="5"/>
  <c r="J121" i="5"/>
  <c r="I121" i="5"/>
  <c r="H121" i="5"/>
  <c r="G121" i="5"/>
  <c r="F121" i="5"/>
  <c r="E121" i="5"/>
  <c r="D121" i="5"/>
  <c r="P11" i="1" s="1"/>
  <c r="H122" i="5" l="1"/>
  <c r="AT11" i="1"/>
  <c r="O122" i="5"/>
  <c r="AD122" i="3" l="1"/>
  <c r="AB122" i="3"/>
  <c r="AA122" i="3"/>
  <c r="Z122" i="3"/>
  <c r="Y122" i="3"/>
  <c r="X122" i="3"/>
  <c r="V122" i="3"/>
  <c r="U122" i="3"/>
  <c r="T122" i="3"/>
  <c r="O122" i="3"/>
  <c r="M122" i="3"/>
  <c r="L122" i="3"/>
  <c r="K122" i="3"/>
  <c r="J122" i="3"/>
  <c r="I122" i="3"/>
  <c r="H122" i="3"/>
  <c r="G122" i="3"/>
  <c r="F122" i="3"/>
  <c r="E122" i="3"/>
  <c r="D122" i="3"/>
  <c r="H123" i="3" l="1"/>
  <c r="AD123" i="3"/>
  <c r="AD126" i="3" s="1"/>
  <c r="S122" i="3"/>
  <c r="E125" i="3" s="1"/>
  <c r="O123" i="3"/>
  <c r="O121" i="7" l="1"/>
  <c r="N121" i="7"/>
  <c r="M121" i="7"/>
  <c r="L121" i="7"/>
  <c r="K121" i="7"/>
  <c r="J121" i="7"/>
  <c r="I121" i="7"/>
  <c r="H121" i="7"/>
  <c r="G121" i="7"/>
  <c r="F121" i="7"/>
  <c r="E121" i="7"/>
  <c r="D121" i="7"/>
  <c r="O121" i="4"/>
  <c r="N121" i="4"/>
  <c r="M121" i="4"/>
  <c r="L121" i="4"/>
  <c r="K121" i="4"/>
  <c r="J121" i="4"/>
  <c r="I121" i="4"/>
  <c r="H121" i="4"/>
  <c r="G121" i="4"/>
  <c r="F121" i="4"/>
  <c r="E121" i="4"/>
  <c r="D121" i="4"/>
  <c r="H122" i="4" l="1"/>
  <c r="O122" i="7"/>
  <c r="O122" i="4"/>
  <c r="H122" i="7"/>
  <c r="DA17" i="1"/>
  <c r="CZ17" i="1"/>
  <c r="BE15" i="1"/>
  <c r="BF15" i="1" s="1"/>
  <c r="BE13" i="1"/>
  <c r="BF13" i="1" s="1"/>
  <c r="BE11" i="1"/>
  <c r="BF11" i="1" s="1"/>
  <c r="BE9" i="1"/>
  <c r="BF9" i="1" s="1"/>
  <c r="BE5" i="1"/>
  <c r="BF5" i="1" s="1"/>
  <c r="BS15" i="1"/>
  <c r="BS13" i="1"/>
  <c r="BS11" i="1"/>
  <c r="BS9" i="1"/>
  <c r="BS5" i="1"/>
  <c r="AA15" i="1"/>
  <c r="AB15" i="1" s="1"/>
  <c r="AA13" i="1"/>
  <c r="AB13" i="1" s="1"/>
  <c r="AA11" i="1"/>
  <c r="AB11" i="1" s="1"/>
  <c r="AA9" i="1"/>
  <c r="AB9" i="1" s="1"/>
  <c r="AA5" i="1"/>
  <c r="E9" i="2"/>
  <c r="F5" i="2"/>
  <c r="E11" i="2"/>
  <c r="F7" i="2"/>
  <c r="F4" i="2"/>
  <c r="E5" i="2"/>
  <c r="F8" i="2"/>
  <c r="E8" i="2"/>
  <c r="F6" i="2"/>
  <c r="E4" i="2"/>
  <c r="F11" i="2"/>
  <c r="E7" i="2"/>
  <c r="E6" i="2"/>
  <c r="E10" i="2"/>
  <c r="F9" i="2"/>
  <c r="F10" i="2"/>
  <c r="CK15" i="1" l="1"/>
  <c r="CL15" i="1" s="1"/>
  <c r="CK16" i="1"/>
  <c r="CL16" i="1" s="1"/>
  <c r="CK13" i="1"/>
  <c r="CL13" i="1" s="1"/>
  <c r="CK14" i="1"/>
  <c r="CL14" i="1" s="1"/>
  <c r="CK11" i="1"/>
  <c r="CL11" i="1" s="1"/>
  <c r="CK12" i="1"/>
  <c r="CL12" i="1" s="1"/>
  <c r="CK9" i="1"/>
  <c r="CL9" i="1" s="1"/>
  <c r="CK10" i="1"/>
  <c r="CL10" i="1" s="1"/>
  <c r="CK5" i="1"/>
  <c r="CL5" i="1" s="1"/>
  <c r="CK6" i="1"/>
  <c r="CL6" i="1" s="1"/>
  <c r="CK7" i="1"/>
  <c r="CL7" i="1" s="1"/>
  <c r="CK8" i="1"/>
  <c r="CL8" i="1" s="1"/>
  <c r="DB5" i="1" l="1"/>
  <c r="DB6" i="1"/>
  <c r="DB7" i="1"/>
  <c r="DB8" i="1"/>
  <c r="DB9" i="1"/>
  <c r="DB12" i="1"/>
  <c r="DB11" i="1"/>
  <c r="DB14" i="1"/>
  <c r="DB13" i="1"/>
  <c r="DB16" i="1"/>
  <c r="DB15" i="1"/>
  <c r="DB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Edison Caro Torres</author>
  </authors>
  <commentList>
    <comment ref="C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Código Programa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R5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30" authorId="0" shapeId="0" xr:uid="{90506C85-1C17-4FA9-B432-508481D021CB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R130" authorId="0" shapeId="0" xr:uid="{6E4E53A0-478F-4222-8BA3-C4D402D7AE67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64B43878-1D14-4865-BEED-FBE5EE8609B3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G3" authorId="0" shapeId="0" xr:uid="{BB67C12E-A09D-46B3-9E89-A65C7A304879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N3" authorId="0" shapeId="0" xr:uid="{F1C4971A-76D0-43D2-8A0B-5D725A254243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6" authorId="0" shapeId="0" xr:uid="{A3A7ACAB-4BA6-435A-9FBF-32B716E52758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248" authorId="0" shapeId="0" xr:uid="{17572F21-2C9E-4B75-BF8E-46872C15B032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5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126" authorId="0" shapeId="0" xr:uid="{61961766-8878-4C4E-AD66-C940A9434D3B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  <comment ref="C248" authorId="0" shapeId="0" xr:uid="{EAEAFF75-9AFF-451E-9660-34B1E7EAFADB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600-000001000000}">
      <text>
        <r>
          <rPr>
            <sz val="11"/>
            <color theme="1"/>
            <rFont val="Calibri"/>
            <family val="2"/>
            <scheme val="minor"/>
          </rPr>
          <t>======
ID#AAAA7kuWeXE
eleazar duarte    (2023-10-02 22:55:39)
Este item se marca con una X en los contratistas que están en centro administrativo</t>
        </r>
      </text>
    </comment>
  </commentList>
</comments>
</file>

<file path=xl/sharedStrings.xml><?xml version="1.0" encoding="utf-8"?>
<sst xmlns="http://schemas.openxmlformats.org/spreadsheetml/2006/main" count="2357" uniqueCount="356">
  <si>
    <t>Actividad</t>
  </si>
  <si>
    <t>Programación Fisica</t>
  </si>
  <si>
    <t>Responsable</t>
  </si>
  <si>
    <t>Especial</t>
  </si>
  <si>
    <t>Emitido</t>
  </si>
  <si>
    <t>Juventud</t>
  </si>
  <si>
    <t>Apropiación</t>
  </si>
  <si>
    <t>Saldo</t>
  </si>
  <si>
    <t>Etnias</t>
  </si>
  <si>
    <t>Infancia</t>
  </si>
  <si>
    <t>Familia</t>
  </si>
  <si>
    <t>Seguimiento y control de los elementos</t>
  </si>
  <si>
    <t>Adquisición de elementos</t>
  </si>
  <si>
    <t>Adulto Mayor</t>
  </si>
  <si>
    <t>Discapacidad</t>
  </si>
  <si>
    <t>Coordinar y articular las redes de prote</t>
  </si>
  <si>
    <t>Fortalecimiento en la atención del Adulto Mayor a traves de talleres de salud Mental</t>
  </si>
  <si>
    <t>Apoyo técnico y administrativo CD</t>
  </si>
  <si>
    <t>Apoyo al fortalecimiento CD</t>
  </si>
  <si>
    <t>Apoyo técnico y administrativo estampill</t>
  </si>
  <si>
    <t>Realizar la transferencia de los recurso</t>
  </si>
  <si>
    <t>Apoyo profesional, técnico y administrat</t>
  </si>
  <si>
    <t>Entrega de subsidio económico AM</t>
  </si>
  <si>
    <t>Entrega de subsidio de transporté AM</t>
  </si>
  <si>
    <t>Entrega de subsidio económico PDC</t>
  </si>
  <si>
    <t>Indicador</t>
  </si>
  <si>
    <t>Unidad de Medida</t>
  </si>
  <si>
    <t>Número</t>
  </si>
  <si>
    <t>Valor Fisico Ejecutado</t>
  </si>
  <si>
    <t>Porcentaje de Avance</t>
  </si>
  <si>
    <t>Compromisos</t>
  </si>
  <si>
    <t>Obligaciones</t>
  </si>
  <si>
    <t>Pagos</t>
  </si>
  <si>
    <t>Ejecutado Enero</t>
  </si>
  <si>
    <t>Ejecutado Febrero</t>
  </si>
  <si>
    <t>Ejecutado Marzo</t>
  </si>
  <si>
    <t>Ejecutado Abril</t>
  </si>
  <si>
    <t>Ejecutado Mayo</t>
  </si>
  <si>
    <t>Ejecutado Junio</t>
  </si>
  <si>
    <t>Ejecutado Julio</t>
  </si>
  <si>
    <t>Ejecutado Agosto</t>
  </si>
  <si>
    <t>Ejecutado Septiembre</t>
  </si>
  <si>
    <t>Ejecutado Octubre</t>
  </si>
  <si>
    <t>Ejecutado Noviembre</t>
  </si>
  <si>
    <t>Ejecutado Diciembre</t>
  </si>
  <si>
    <t>Descripción Enero</t>
  </si>
  <si>
    <t>Descripción Febrero</t>
  </si>
  <si>
    <t>Descripción Marzo</t>
  </si>
  <si>
    <t>Descripción Abril</t>
  </si>
  <si>
    <t>Descripción Mayo</t>
  </si>
  <si>
    <t>Descripción Junio</t>
  </si>
  <si>
    <t>Descripción Julio</t>
  </si>
  <si>
    <t>Descripción Agosto</t>
  </si>
  <si>
    <t>Descripción Septiembre</t>
  </si>
  <si>
    <t>Descripción Octubre</t>
  </si>
  <si>
    <t>Descripción Noviembre</t>
  </si>
  <si>
    <t>Descripción Diciembre</t>
  </si>
  <si>
    <t>Evidencias</t>
  </si>
  <si>
    <t>Observaciones</t>
  </si>
  <si>
    <t>Total de Beneficiarios</t>
  </si>
  <si>
    <t>Total Avance Fisico</t>
  </si>
  <si>
    <t>Avance en Porcentaje</t>
  </si>
  <si>
    <t>Beneficiarios Enero</t>
  </si>
  <si>
    <t>Beneficiarios Febrero</t>
  </si>
  <si>
    <t>Beneficiarios Marzo</t>
  </si>
  <si>
    <t>Beneficiarios Abril</t>
  </si>
  <si>
    <t>Beneficiarios Mayo</t>
  </si>
  <si>
    <t>Beneficiarios Junio</t>
  </si>
  <si>
    <t>Beneficiarios Julio</t>
  </si>
  <si>
    <t>Beneficiarios Agosto</t>
  </si>
  <si>
    <t>Beneficiarios Septiembre</t>
  </si>
  <si>
    <t>Beneficiarios Octubre</t>
  </si>
  <si>
    <t>Beneficiarios Noviembre</t>
  </si>
  <si>
    <t>Beneficiarios Diciembre</t>
  </si>
  <si>
    <t>EjecutadoSeptiembre</t>
  </si>
  <si>
    <t>EjecutadoDiciembre</t>
  </si>
  <si>
    <t>Meta cuatrienio</t>
  </si>
  <si>
    <t>Programado meta físico 2024</t>
  </si>
  <si>
    <t>Valor físico Ejecutado 2024</t>
  </si>
  <si>
    <t>Programado meta físico 2025</t>
  </si>
  <si>
    <t>Valor físico Ejecutado 2025</t>
  </si>
  <si>
    <t>Programado meta físico 2026</t>
  </si>
  <si>
    <t>Descripción LÍNEA ESTRATÉGICA</t>
  </si>
  <si>
    <t>Descripción APUESTA</t>
  </si>
  <si>
    <t>Descripción TEMA</t>
  </si>
  <si>
    <t>No. Meta producto</t>
  </si>
  <si>
    <t>Descripción Meta producto</t>
  </si>
  <si>
    <t>Nombre indicador</t>
  </si>
  <si>
    <t>CON - UNIDAD</t>
  </si>
  <si>
    <t>Comunidad y diversidad</t>
  </si>
  <si>
    <t>Unidad medida</t>
  </si>
  <si>
    <t>Tipo meta</t>
  </si>
  <si>
    <t>Línea base</t>
  </si>
  <si>
    <t>Num</t>
  </si>
  <si>
    <t>MA</t>
  </si>
  <si>
    <t>Plan de trabajo</t>
  </si>
  <si>
    <t>IM</t>
  </si>
  <si>
    <t>NO</t>
  </si>
  <si>
    <t>Ecosistema de emprendimiento y negocios</t>
  </si>
  <si>
    <t>COMPETITIVIDAD COMPARTIDA</t>
  </si>
  <si>
    <t>Productividad</t>
  </si>
  <si>
    <t>Familias atendidas</t>
  </si>
  <si>
    <t>075</t>
  </si>
  <si>
    <t>Beneficiar anualmente con subsidio monetario a 6.000 personas con discapacidad o cuidadores y personas mayores de Cundinamarca.</t>
  </si>
  <si>
    <t>Personas beneficiadas con transferencias monetarias</t>
  </si>
  <si>
    <t>076</t>
  </si>
  <si>
    <t>Atender 48.000 adultos mayores a través de la transferencia económica de recursos destinados a la atención al adulto mayor que se entrega a los municipios.</t>
  </si>
  <si>
    <t>Adultos mayores atendidos</t>
  </si>
  <si>
    <t>077</t>
  </si>
  <si>
    <t>Atender a 18.000 personas mayores del departamento de Cundinamarca por medio del fortalecimiento de Centros Día.</t>
  </si>
  <si>
    <t>Personas mayores atendidas</t>
  </si>
  <si>
    <t>078</t>
  </si>
  <si>
    <t>Atender a 4.500 adultos mayores del Departamento través de un programa de apoyo psicosocial y jurídico.</t>
  </si>
  <si>
    <t>Personas atendidas</t>
  </si>
  <si>
    <t>249</t>
  </si>
  <si>
    <t>Apoyar 500 iniciativas productivas presentadas por población con discapacidad, adultos mayores o cuidadores que promuevan la preservación ambiental y el desarrollo tecnológico.</t>
  </si>
  <si>
    <t>Iniciativas porductivas apoyadas</t>
  </si>
  <si>
    <t>Sector Presupuestal</t>
  </si>
  <si>
    <t>Código Programa</t>
  </si>
  <si>
    <t>BPIN</t>
  </si>
  <si>
    <t>Nombre Proyecto</t>
  </si>
  <si>
    <t>Descripción Indicador</t>
  </si>
  <si>
    <t>Unidad de medida</t>
  </si>
  <si>
    <t>Meta del Proyecto 2024-2027</t>
  </si>
  <si>
    <t>2024/004250194</t>
  </si>
  <si>
    <t>2024/004250197</t>
  </si>
  <si>
    <t>2024/004250195</t>
  </si>
  <si>
    <t>2024/004250193</t>
  </si>
  <si>
    <t>2024/004250190</t>
  </si>
  <si>
    <t>“APOYO DE INICIATIVAS PRODUCTIVAS PARA LA PROMOCIÓN DEL DESARROLLO TECNOLÓGICO Y AMBIENTAL DE LA POBLACIÓN CON DISCAPACIDAD, ADULTOS MAYORES Y/O CUIDADORES DEL DEPARTAMENTO DE CUNDINAMARCA"</t>
  </si>
  <si>
    <t>“FORTALECIMIENTO DE LOS CENTROS DÍA Y LOS CENTROS DE VIDA SENSORIAL DEL DEPARTAMENTO DE CUNDINAMARCA”</t>
  </si>
  <si>
    <t xml:space="preserve">“APOYO FINANCIERO AL ADULTO MAYOR, LAS PERSONAS CON DISCAPACIDAD O CUIDADORES, EN ESTADO DE VULNERABILIDAD, MEDIANTE SUBSIDIOS MONETARIOS EN EL DEPARTAMENTO DE CUNDINAMARCA.” </t>
  </si>
  <si>
    <t xml:space="preserve">“FORTALECIMIENTO DE LAS ACCIONES SOCIALES PARA LA POBLACIÓN ADULTO MAYOR, QUE SE ENCUENTRA EN SITUACIÓN DE POBREZA Y VULNERABILIDAD EN EL DEPARTAMENTO DE CUNDINAMARCA” </t>
  </si>
  <si>
    <t>"ASISTENCIA PSICOSOCIAL Y JURÍDICA A LAS PERSONAS MAYORES EN EL DEPARTAMENTO DE CUNDINAMARCA"</t>
  </si>
  <si>
    <t>PLAN INDICATIVO</t>
  </si>
  <si>
    <t>PLAN DE ACCIÓN</t>
  </si>
  <si>
    <t>Financiera</t>
  </si>
  <si>
    <t>No hubo reporte</t>
  </si>
  <si>
    <t>4103  Inclusión social y productiva para la población en situación de vulnerabilidad</t>
  </si>
  <si>
    <t>4102 Desarrollo integral de la primera infancia a la juventud, y fortalecimiento de las capacidades de las familias de niñas, niños y adolescentes</t>
  </si>
  <si>
    <t>4104  Atención integral de población en situación permanente de desprotección social y/o familiar</t>
  </si>
  <si>
    <t xml:space="preserve">41 Inclusión social y reconciliación </t>
  </si>
  <si>
    <t>4103061 Servicio de apoyo financiero para la entrega de transferencias monetarias no condicionadas (Producto principal del proyecto)</t>
  </si>
  <si>
    <t>4104008 Servicio de atención y protección integral al adulto mayor (Producto principal del proyecto)</t>
  </si>
  <si>
    <t>4102043 Servicio de promoción de temas de dinámica relacional y desarrollo autónomo (Producto principal del proyecto)</t>
  </si>
  <si>
    <t xml:space="preserve"> 4103058 Servicio de apoyo para el fortalecimiento de unidades productivas colectivas para la generación de ingresos (Producto principal del proyecto)</t>
  </si>
  <si>
    <t xml:space="preserve"> Producto</t>
  </si>
  <si>
    <t>Número de seguimientos realizados</t>
  </si>
  <si>
    <t>Número de Subsidios entregados</t>
  </si>
  <si>
    <t>Número de transferencias realizadas</t>
  </si>
  <si>
    <t>Número de talleres realizados</t>
  </si>
  <si>
    <t>Número de elementos adquiridos</t>
  </si>
  <si>
    <t>Número de dotaciones entregadas</t>
  </si>
  <si>
    <t>Número de redes articuladas</t>
  </si>
  <si>
    <t>Meta JC</t>
  </si>
  <si>
    <t>Etiquetas de fila</t>
  </si>
  <si>
    <t>Total general</t>
  </si>
  <si>
    <t>Suma de Apropiación</t>
  </si>
  <si>
    <t>Suma de Emitido</t>
  </si>
  <si>
    <t>Suma de Saldo</t>
  </si>
  <si>
    <t>Emitido VR Apropiación</t>
  </si>
  <si>
    <t>Saldo VR Apropiación</t>
  </si>
  <si>
    <t xml:space="preserve">Número de unidades	</t>
  </si>
  <si>
    <t>Unidades productivas colectivas fortalecidas</t>
  </si>
  <si>
    <t>Adultos mayores atendidos con servicios integrales</t>
  </si>
  <si>
    <t xml:space="preserve">Número de adultos mayores	</t>
  </si>
  <si>
    <t xml:space="preserve">18.000,0000	</t>
  </si>
  <si>
    <t>Familias beneficiadas con transferencias monetarias no condicionadas</t>
  </si>
  <si>
    <t xml:space="preserve">Número de familias	</t>
  </si>
  <si>
    <t xml:space="preserve">20.861,0000	</t>
  </si>
  <si>
    <t>Número de adultos mayores</t>
  </si>
  <si>
    <t xml:space="preserve">48.000,0000	</t>
  </si>
  <si>
    <t xml:space="preserve">4.500,0000	</t>
  </si>
  <si>
    <t xml:space="preserve">157,0000	</t>
  </si>
  <si>
    <t xml:space="preserve">Adulto Mayor </t>
  </si>
  <si>
    <t>META 76</t>
  </si>
  <si>
    <t>POR CICLO VITAL</t>
  </si>
  <si>
    <t>CARACTERIZACIÓN / ENFOQUE DIFERENCIAL</t>
  </si>
  <si>
    <t>NO.</t>
  </si>
  <si>
    <t>MUNICIPIOS</t>
  </si>
  <si>
    <t xml:space="preserve">TOTAL BENEFICIARIOS POR MUNICIPIO </t>
  </si>
  <si>
    <t>NIÑOS Y NIÑAS (0 - 13)</t>
  </si>
  <si>
    <t>JOVENES (14 - 28)</t>
  </si>
  <si>
    <t>ADULTOS (29 -59)</t>
  </si>
  <si>
    <t>ADULTO MAYOR (60 Y MAS)</t>
  </si>
  <si>
    <t>DISCAPACIDAD</t>
  </si>
  <si>
    <t>ETNIAS</t>
  </si>
  <si>
    <t>INDIGENAS</t>
  </si>
  <si>
    <t>AFROCOLOMBIANOS</t>
  </si>
  <si>
    <t>LGTBIQ+</t>
  </si>
  <si>
    <t>VICTIMAS</t>
  </si>
  <si>
    <t>NO APLICA</t>
  </si>
  <si>
    <t>Centro administrativo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</si>
  <si>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</si>
  <si>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</si>
  <si>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</si>
  <si>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</si>
  <si>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</si>
  <si>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</si>
  <si>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</si>
  <si>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</si>
  <si>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</si>
  <si>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</si>
  <si>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</si>
  <si>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</si>
  <si>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</si>
  <si>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</si>
  <si>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</si>
  <si>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</si>
  <si>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Chipaque</t>
  </si>
  <si>
    <t>Choachí</t>
  </si>
  <si>
    <t>Chocontá</t>
  </si>
  <si>
    <t>Chía</t>
  </si>
  <si>
    <t>Cogua</t>
  </si>
  <si>
    <t>Cota</t>
  </si>
  <si>
    <t>Cucunubá</t>
  </si>
  <si>
    <t>El Colegio</t>
  </si>
  <si>
    <t>El Peñón</t>
  </si>
  <si>
    <t>El Rosal</t>
  </si>
  <si>
    <t>Facatativá</t>
  </si>
  <si>
    <t>Fomeque</t>
  </si>
  <si>
    <t>Fosca</t>
  </si>
  <si>
    <t>Funza</t>
  </si>
  <si>
    <t>Fusagasugá</t>
  </si>
  <si>
    <t>Fúquene</t>
  </si>
  <si>
    <t>Gachala</t>
  </si>
  <si>
    <t>Gachancipá</t>
  </si>
  <si>
    <t>Gachetá</t>
  </si>
  <si>
    <t>Gama</t>
  </si>
  <si>
    <t>Girardot</t>
  </si>
  <si>
    <t>Granada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</si>
  <si>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</si>
  <si>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</si>
  <si>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</si>
  <si>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</si>
  <si>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</si>
  <si>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</si>
  <si>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</si>
  <si>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</si>
  <si>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</si>
  <si>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</si>
  <si>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</si>
  <si>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</si>
  <si>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</si>
  <si>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</si>
  <si>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La Vega</t>
  </si>
  <si>
    <t>Lenguazaque</t>
  </si>
  <si>
    <t>Macheta</t>
  </si>
  <si>
    <t>Madrid</t>
  </si>
  <si>
    <t>Manta</t>
  </si>
  <si>
    <t>Medina</t>
  </si>
  <si>
    <t>Mosquera</t>
  </si>
  <si>
    <t>Nariño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</si>
  <si>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</si>
  <si>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</si>
  <si>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</si>
  <si>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</si>
  <si>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</si>
  <si>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</si>
  <si>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</si>
  <si>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</si>
  <si>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</si>
  <si>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</si>
  <si>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</si>
  <si>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</si>
  <si>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</si>
  <si>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</si>
  <si>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</si>
  <si>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</si>
  <si>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</si>
  <si>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</si>
  <si>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Francisco</t>
  </si>
  <si>
    <t>San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</si>
  <si>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</si>
  <si>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</si>
  <si>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</si>
  <si>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</si>
  <si>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</si>
  <si>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</si>
  <si>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</si>
  <si>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</si>
  <si>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</si>
  <si>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</si>
  <si>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</si>
  <si>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</si>
  <si>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</si>
  <si>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</si>
  <si>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</si>
  <si>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</si>
  <si>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</si>
  <si>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</si>
  <si>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</si>
  <si>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</si>
  <si>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</si>
  <si>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</si>
  <si>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</si>
  <si>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Ubate</t>
  </si>
  <si>
    <t>Une</t>
  </si>
  <si>
    <t>Venecia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</si>
  <si>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</si>
  <si>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</si>
  <si>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</si>
  <si>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</si>
  <si>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</si>
  <si>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</si>
  <si>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</si>
  <si>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</si>
  <si>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</si>
  <si>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Útica</t>
  </si>
  <si>
    <t>TOTAL BENEFICIARIOS VIGENCIA</t>
  </si>
  <si>
    <t xml:space="preserve">TOTAL   </t>
  </si>
  <si>
    <t>TOTAL</t>
  </si>
  <si>
    <t>MES DE FEBRERO DE 2026</t>
  </si>
  <si>
    <t>META 77</t>
  </si>
  <si>
    <t>META 78</t>
  </si>
  <si>
    <t>META 249</t>
  </si>
  <si>
    <t>https://drive.google.com/drive/u/0/folders/1VZtaHqPmPTXYCE-boP8wERQqdgwKo_Ci</t>
  </si>
  <si>
    <t>Se realizó la entrega del subsidio monetario adicional de transporte a 1.453 adultos mayores residentes en el área rural de los 116 municipios del departamento de Cundinamarca, como complemento al subsidio principal, garantizando un apoyo económico que facilita su desplazamiento y acceso oportuno al beneficio.</t>
  </si>
  <si>
    <t>Se contrataron treinta y cuatro (34) personas bajo la modalidad de prestación de servicios, con el propósito de dar cumplimiento a la actividad de apoyo profesional, técnico y administrativo establecida en la meta 75, garantizando la cobertura en los 116 municipios.
A través de este equipo se brindará atención oportuna mediante asesoría técnica y profesional, orientada a atender los requerimientos de los municipios y realizar el respectivo seguimiento al proceso de cobro de los subsidios, asegurando una gestión eficiente, articulada y conforme a la normatividad vigente.</t>
  </si>
  <si>
    <t>Durante el mes de febrero, en el marco de la meta 76, no se efectuó transferencia de recursos a los municipios.</t>
  </si>
  <si>
    <t>Se contrataron sesenta (60) personas bajo la modalidad de Orden de Prestación de Servicios (OPS) para el desarrollo de la actividad de apoyo técnico y administrativo en el marco de la gestión de la estampilla. Este equipo se encuentra realizando visitas a los municipios para efectuar seguimiento a la inversión de los recursos entregados correspondientes a la vigencia 2025, verificando su adecuada ejecución conforme a la normatividad vigente y fortaleciendo el control y la correcta destinación de los recursos.</t>
  </si>
  <si>
    <t>Se logró beneficiar a un total de 323 personas mayores vinculadas a los Centros Día de los municipios de Cota, Lenguazaque, Fusagasugá, Anolaima y Sibaté, donde se socializó la ruta de atención psicosocial “Dese cuenta, dese tiempo, dese amor”, orientada a promover el ejercicio del derecho a la autorrealización e independencia de las personas mayore</t>
  </si>
  <si>
    <t>Se coordinó y articuló el funcionamiento de las redes de protección en los municipios de Cajicá, Chía, Facatativá, Funza, Granada y Sibaté, fortaleciendo el trabajo interinstitucional para la garantía de derechos y la atención integral de las personas mayores, así como la activación oportuna de rutas de atención frente a situaciones de riesgo o vulneración.</t>
  </si>
  <si>
    <t>ADULTO MAYOR</t>
  </si>
  <si>
    <t>Se garantizó la asignación y pago del subsidio a 2.994 adultos mayores en los 116 municipios del departamento de Cundinamarca, asegurando su acceso oportuno al apoyo económico y aportando al bienestar y sostenimiento de esta población.</t>
  </si>
  <si>
    <t>Se realizó la entrega efectiva del beneficio a 2.983 personas con discapacidad en los 116 municipios del departamento de Cundinamarca, garantizando el acceso oportuno al subsidio.</t>
  </si>
  <si>
    <t>Se brinda atención oportuna mediante asesoría técnica y profesional, orientada a atender los requerimientos de los municipios y realizar el respectivo seguimiento al proceso de cobro de los subsidios, asegurando una gestión eficiente, articulada y conforme a la normatividad vigente.</t>
  </si>
  <si>
    <t>Se realiza seguimiento y control de novedades frente a los beneficarios.</t>
  </si>
  <si>
    <t>Durante el mes de marzo, en el marco de la meta 76, no se efectuó transferencia de recursos a los municipios.</t>
  </si>
  <si>
    <t>Se realiza seguimiento a la correcta inversion de los recursos de la vigencia 2025 en los 116 municipios de Cundinamarca.</t>
  </si>
  <si>
    <t>Se logró beneficiar a un total de 547 personas mayores vinculadas a los Centros Día de los municipios de Sibate, Fomeque, Tabio, Tenjo, La Vega, Nocaima, Choconta y Funza, donde se socializó la ruta de atención psicosocial “Dese cuenta, dese tiempo, dese amor”, orientada a promover el ejercicio del derecho a la autorrealización e independencia de las personas mayore</t>
  </si>
  <si>
    <t>Se realiza seguimiento a los proyectos entregados de la vigencia 2024 y 2025</t>
  </si>
  <si>
    <t>MES DE MARZO DE 2026</t>
  </si>
  <si>
    <t>0,6</t>
  </si>
  <si>
    <t>Se garantizó la asignación y el pago del subsidio a 2.994 adultos mayores en los 116 municipios del departamento de Cundinamarca, asegurando su acceso oportuno al apoyo económico y contribuyendo a su bienestar y sostenimiento.</t>
  </si>
  <si>
    <t>Se realizó la entrega de un subsidio monetario adicional de transporte a 1.453 adultos mayores residentes en zonas rurales de los 116 municipios del departamento, como complemento al subsidio principal, facilitando su desplazamiento y acceso oportuno al beneficio.</t>
  </si>
  <si>
    <t>Se efectuó la entrega efectiva del subsidio a 2.983 personas con discapacidad en los 116 municipios del departamento de Cundinamarca, garantizando su acceso oportuno a este apoyo.</t>
  </si>
  <si>
    <t>Durante el mes de abril, en el marco de la meta 76, no se efectuó transferencia de recursos a los municipios.</t>
  </si>
  <si>
    <t xml:space="preserve">Se realizó el proceso de recepción y revisión de los diferentes procesos contractuales costeados con los recursos estampilla, girados en la vigencia 2024 y 2025 verificando los avances de seguimientos a cada uno de los 116 municipios del departamento de Cundinamarca.
</t>
  </si>
  <si>
    <t>Se logró beneficiar a personas mayores vinculadas a los Centros Día de 11 municipios, San Francisco, Villeta, Anapoima, Susa, Granada, Silvania, Gachalá, Gachetá, Funza, Cajicá y Tocancipá, mediante procesos de capacitación orientados al fortalecimiento de estos espacios, promoviendo el bienestar, la participación activa y el desarrollo integral de esta población.</t>
  </si>
  <si>
    <t>Durante el mes de marzo de 2026 se implementó la Estrategia a través de asistencia emocional, psicológica y jurídica a 137 personas mayores, de ellos VCA, 2 PCD y 12 funcionarios en los municipios de: Sibaté, Granada y Funza.</t>
  </si>
  <si>
    <t>Durante el mes de marzo de 2026 se implementó la Estrategia a través de asistencia emocional, psicológica y jurídica a 162 personas mayores, de ellos VCA, 2 PCD y 12 funcionarios en los municipios de: Sibaté, Granada y Funza.</t>
  </si>
  <si>
    <t>Se brindó asistencia técnica a un total de 3 municipios, entre ellos Tocancipá, Viotá y El Colegio, beneficiando a 147 personas. Estas acciones estuvieron orientadas al fortalecimiento de los procesos locales, incluyendo la atención a población en condición de discapacidad (PCD) y víctimas del conflicto armado (VCA), contribuyendo al mejoramiento de la gestión y la atención integral en los territorios.</t>
  </si>
  <si>
    <t>Se coordinó y articuló el funcionamiento de las redes de protección en los municipios de Tocancipá, Viotá y El Colegio, fortaleciendo el trabajo interinstitucional para la garantía de derechos y la atención integral de las personas mayores, así como la activación oportuna de rutas de atención frente a situaciones de riesgo o vulneración.</t>
  </si>
  <si>
    <t>MES DE ABRIL DE 2026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</si>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</sst>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0.0000"/>
    <numFmt numFmtId="166" formatCode="#,##0.0000"/>
    <numFmt numFmtId="167" formatCode="_-* #,##0_-;\-* #,##0_-;_-* &quot;-&quot;??_-;_-@_-"/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1"/>
      <name val="Tahoma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2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b/>
      <sz val="22"/>
      <color theme="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0CECE"/>
        <bgColor rgb="FFD0CECE"/>
      </patternFill>
    </fill>
    <fill>
      <patternFill patternType="solid">
        <fgColor theme="8" tint="0.79998168889431442"/>
        <bgColor rgb="FFD0CECE"/>
      </patternFill>
    </fill>
    <fill>
      <patternFill patternType="solid">
        <fgColor theme="5" tint="0.39997558519241921"/>
        <bgColor rgb="FFD0CECE"/>
      </patternFill>
    </fill>
    <fill>
      <patternFill patternType="solid">
        <fgColor theme="5" tint="0.39997558519241921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theme="9" tint="0.59999389629810485"/>
        <bgColor rgb="FFBDD6EE"/>
      </patternFill>
    </fill>
    <fill>
      <patternFill patternType="solid">
        <fgColor theme="2" tint="-0.249977111117893"/>
        <bgColor rgb="FFBDD6EE"/>
      </patternFill>
    </fill>
    <fill>
      <patternFill patternType="solid">
        <fgColor theme="2" tint="-0.249977111117893"/>
        <bgColor rgb="FFC5E0B3"/>
      </patternFill>
    </fill>
    <fill>
      <patternFill patternType="solid">
        <fgColor theme="9" tint="0.39997558519241921"/>
        <bgColor rgb="FFBDD6EE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D8D8D8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216">
    <xf numFmtId="0" fontId="0" fillId="0" borderId="0" xfId="0"/>
    <xf numFmtId="49" fontId="6" fillId="3" borderId="3" xfId="0" applyNumberFormat="1" applyFont="1" applyFill="1" applyBorder="1" applyAlignment="1">
      <alignment horizontal="center" vertical="center" wrapText="1"/>
    </xf>
    <xf numFmtId="9" fontId="3" fillId="0" borderId="19" xfId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9" fontId="7" fillId="0" borderId="5" xfId="1" applyFont="1" applyFill="1" applyBorder="1" applyAlignment="1">
      <alignment horizontal="center" vertical="center"/>
    </xf>
    <xf numFmtId="9" fontId="7" fillId="0" borderId="7" xfId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9" fillId="4" borderId="31" xfId="0" applyFont="1" applyFill="1" applyBorder="1"/>
    <xf numFmtId="164" fontId="0" fillId="0" borderId="0" xfId="0" applyNumberFormat="1"/>
    <xf numFmtId="9" fontId="0" fillId="0" borderId="1" xfId="1" applyFont="1" applyBorder="1"/>
    <xf numFmtId="9" fontId="9" fillId="4" borderId="32" xfId="1" applyFont="1" applyFill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12" fillId="0" borderId="0" xfId="0" applyFont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 wrapText="1"/>
    </xf>
    <xf numFmtId="49" fontId="13" fillId="10" borderId="1" xfId="0" applyNumberFormat="1" applyFont="1" applyFill="1" applyBorder="1" applyAlignment="1">
      <alignment horizontal="center" vertical="center" wrapText="1"/>
    </xf>
    <xf numFmtId="49" fontId="13" fillId="11" borderId="1" xfId="0" applyNumberFormat="1" applyFont="1" applyFill="1" applyBorder="1" applyAlignment="1">
      <alignment horizontal="center" vertical="center" wrapText="1"/>
    </xf>
    <xf numFmtId="4" fontId="13" fillId="1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6" fillId="0" borderId="0" xfId="0" applyFont="1"/>
    <xf numFmtId="9" fontId="7" fillId="0" borderId="0" xfId="1" applyFont="1"/>
    <xf numFmtId="9" fontId="6" fillId="3" borderId="2" xfId="1" applyFont="1" applyFill="1" applyBorder="1" applyAlignment="1">
      <alignment horizontal="center" vertical="center" wrapText="1"/>
    </xf>
    <xf numFmtId="0" fontId="18" fillId="0" borderId="0" xfId="0" applyFont="1"/>
    <xf numFmtId="49" fontId="19" fillId="3" borderId="2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16" borderId="39" xfId="0" applyFont="1" applyFill="1" applyBorder="1" applyAlignment="1" applyProtection="1">
      <alignment horizontal="center" vertical="center" wrapText="1"/>
      <protection locked="0"/>
    </xf>
    <xf numFmtId="0" fontId="13" fillId="13" borderId="3" xfId="0" applyFont="1" applyFill="1" applyBorder="1" applyAlignment="1">
      <alignment horizontal="center" vertical="center"/>
    </xf>
    <xf numFmtId="0" fontId="13" fillId="14" borderId="3" xfId="0" applyFont="1" applyFill="1" applyBorder="1" applyAlignment="1">
      <alignment horizontal="center" vertical="center"/>
    </xf>
    <xf numFmtId="0" fontId="13" fillId="15" borderId="3" xfId="0" applyFont="1" applyFill="1" applyBorder="1" applyAlignment="1">
      <alignment horizontal="center" vertical="center"/>
    </xf>
    <xf numFmtId="0" fontId="13" fillId="17" borderId="4" xfId="0" applyFont="1" applyFill="1" applyBorder="1" applyAlignment="1">
      <alignment horizontal="center" vertical="center"/>
    </xf>
    <xf numFmtId="0" fontId="13" fillId="19" borderId="1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0" fillId="20" borderId="1" xfId="0" applyFill="1" applyBorder="1" applyAlignment="1">
      <alignment vertical="center" wrapText="1"/>
    </xf>
    <xf numFmtId="9" fontId="3" fillId="0" borderId="11" xfId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7" fontId="7" fillId="0" borderId="7" xfId="2" applyNumberFormat="1" applyFont="1" applyFill="1" applyBorder="1" applyAlignment="1">
      <alignment horizontal="center" vertical="center"/>
    </xf>
    <xf numFmtId="0" fontId="15" fillId="0" borderId="1" xfId="4" applyFill="1" applyBorder="1" applyAlignment="1">
      <alignment horizontal="center" vertical="center" wrapText="1"/>
    </xf>
    <xf numFmtId="167" fontId="7" fillId="0" borderId="5" xfId="2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0" xfId="0" applyFont="1"/>
    <xf numFmtId="0" fontId="9" fillId="20" borderId="1" xfId="0" applyFont="1" applyFill="1" applyBorder="1" applyAlignment="1">
      <alignment vertical="center" wrapText="1"/>
    </xf>
    <xf numFmtId="4" fontId="13" fillId="22" borderId="1" xfId="0" applyNumberFormat="1" applyFont="1" applyFill="1" applyBorder="1" applyAlignment="1">
      <alignment horizontal="center" vertical="center" wrapText="1"/>
    </xf>
    <xf numFmtId="49" fontId="13" fillId="9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21" fillId="0" borderId="0" xfId="0" applyFont="1"/>
    <xf numFmtId="49" fontId="21" fillId="9" borderId="1" xfId="0" applyNumberFormat="1" applyFont="1" applyFill="1" applyBorder="1" applyAlignment="1">
      <alignment horizontal="left" vertical="center" wrapText="1"/>
    </xf>
    <xf numFmtId="4" fontId="21" fillId="2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0" fontId="21" fillId="16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left" vertical="center" wrapText="1"/>
    </xf>
    <xf numFmtId="0" fontId="21" fillId="17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1" xfId="0" applyFont="1" applyBorder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3" fontId="7" fillId="0" borderId="14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6" fontId="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3" fontId="7" fillId="0" borderId="19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44" fontId="7" fillId="0" borderId="5" xfId="3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 wrapText="1"/>
    </xf>
    <xf numFmtId="168" fontId="7" fillId="0" borderId="5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9" fontId="7" fillId="0" borderId="0" xfId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6" fillId="0" borderId="0" xfId="0" applyFont="1" applyFill="1"/>
    <xf numFmtId="0" fontId="7" fillId="0" borderId="0" xfId="0" applyFont="1" applyFill="1" applyAlignment="1">
      <alignment wrapText="1"/>
    </xf>
    <xf numFmtId="0" fontId="18" fillId="0" borderId="0" xfId="0" applyFont="1" applyFill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3" fontId="7" fillId="0" borderId="23" xfId="0" applyNumberFormat="1" applyFont="1" applyFill="1" applyBorder="1"/>
    <xf numFmtId="0" fontId="13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23" borderId="27" xfId="0" applyFont="1" applyFill="1" applyBorder="1" applyAlignment="1">
      <alignment horizontal="center" vertical="center" wrapText="1"/>
    </xf>
    <xf numFmtId="0" fontId="3" fillId="23" borderId="2" xfId="0" applyFont="1" applyFill="1" applyBorder="1" applyAlignment="1">
      <alignment horizontal="center" vertical="center" wrapText="1"/>
    </xf>
    <xf numFmtId="166" fontId="3" fillId="23" borderId="2" xfId="0" applyNumberFormat="1" applyFont="1" applyFill="1" applyBorder="1" applyAlignment="1">
      <alignment horizontal="center" vertical="center" wrapText="1"/>
    </xf>
    <xf numFmtId="9" fontId="3" fillId="23" borderId="2" xfId="1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3" fontId="7" fillId="23" borderId="2" xfId="0" applyNumberFormat="1" applyFont="1" applyFill="1" applyBorder="1" applyAlignment="1">
      <alignment horizontal="center" vertical="center" wrapText="1"/>
    </xf>
    <xf numFmtId="0" fontId="16" fillId="23" borderId="4" xfId="0" applyFont="1" applyFill="1" applyBorder="1" applyAlignment="1">
      <alignment horizontal="center" vertical="center" wrapText="1"/>
    </xf>
    <xf numFmtId="0" fontId="7" fillId="23" borderId="4" xfId="0" applyFont="1" applyFill="1" applyBorder="1" applyAlignment="1">
      <alignment horizontal="center" vertical="center" wrapText="1"/>
    </xf>
    <xf numFmtId="0" fontId="7" fillId="23" borderId="4" xfId="0" quotePrefix="1" applyFont="1" applyFill="1" applyBorder="1" applyAlignment="1">
      <alignment horizontal="center" vertical="center" wrapText="1"/>
    </xf>
    <xf numFmtId="9" fontId="7" fillId="23" borderId="4" xfId="1" applyFont="1" applyFill="1" applyBorder="1" applyAlignment="1">
      <alignment horizontal="center" vertical="center" wrapText="1"/>
    </xf>
    <xf numFmtId="0" fontId="7" fillId="23" borderId="4" xfId="0" applyFont="1" applyFill="1" applyBorder="1" applyAlignment="1">
      <alignment horizontal="center" vertical="center"/>
    </xf>
    <xf numFmtId="0" fontId="20" fillId="23" borderId="4" xfId="4" applyFont="1" applyFill="1" applyBorder="1" applyAlignment="1">
      <alignment horizontal="center" vertical="center" wrapText="1"/>
    </xf>
    <xf numFmtId="3" fontId="7" fillId="23" borderId="4" xfId="0" applyNumberFormat="1" applyFont="1" applyFill="1" applyBorder="1" applyAlignment="1">
      <alignment horizontal="center" vertical="center"/>
    </xf>
    <xf numFmtId="3" fontId="7" fillId="23" borderId="16" xfId="0" applyNumberFormat="1" applyFont="1" applyFill="1" applyBorder="1" applyAlignment="1">
      <alignment horizontal="center" vertical="center"/>
    </xf>
    <xf numFmtId="167" fontId="7" fillId="23" borderId="4" xfId="2" applyNumberFormat="1" applyFont="1" applyFill="1" applyBorder="1" applyAlignment="1">
      <alignment horizontal="center" vertical="center"/>
    </xf>
    <xf numFmtId="0" fontId="7" fillId="23" borderId="38" xfId="0" applyFont="1" applyFill="1" applyBorder="1" applyAlignment="1">
      <alignment horizontal="center" vertical="center"/>
    </xf>
    <xf numFmtId="0" fontId="7" fillId="23" borderId="0" xfId="0" applyFont="1" applyFill="1" applyAlignment="1">
      <alignment horizontal="center" vertical="center"/>
    </xf>
    <xf numFmtId="0" fontId="16" fillId="23" borderId="1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 wrapText="1"/>
    </xf>
    <xf numFmtId="0" fontId="18" fillId="23" borderId="1" xfId="0" applyFont="1" applyFill="1" applyBorder="1" applyAlignment="1">
      <alignment horizontal="center" vertical="center" wrapText="1"/>
    </xf>
    <xf numFmtId="9" fontId="7" fillId="23" borderId="1" xfId="1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/>
    </xf>
    <xf numFmtId="3" fontId="7" fillId="23" borderId="1" xfId="0" applyNumberFormat="1" applyFont="1" applyFill="1" applyBorder="1" applyAlignment="1">
      <alignment horizontal="center" vertical="center"/>
    </xf>
    <xf numFmtId="3" fontId="7" fillId="23" borderId="15" xfId="0" applyNumberFormat="1" applyFont="1" applyFill="1" applyBorder="1" applyAlignment="1">
      <alignment horizontal="center" vertical="center"/>
    </xf>
    <xf numFmtId="0" fontId="20" fillId="23" borderId="1" xfId="4" applyFont="1" applyFill="1" applyBorder="1" applyAlignment="1">
      <alignment horizontal="center" vertical="center" wrapText="1"/>
    </xf>
    <xf numFmtId="0" fontId="3" fillId="23" borderId="26" xfId="0" applyFont="1" applyFill="1" applyBorder="1" applyAlignment="1">
      <alignment horizontal="center" vertical="center" wrapText="1"/>
    </xf>
    <xf numFmtId="0" fontId="3" fillId="23" borderId="11" xfId="0" applyFont="1" applyFill="1" applyBorder="1" applyAlignment="1">
      <alignment horizontal="center" vertical="center" wrapText="1"/>
    </xf>
    <xf numFmtId="9" fontId="3" fillId="23" borderId="11" xfId="1" applyFont="1" applyFill="1" applyBorder="1" applyAlignment="1">
      <alignment horizontal="center" vertical="center" wrapText="1"/>
    </xf>
    <xf numFmtId="0" fontId="4" fillId="23" borderId="11" xfId="0" applyFont="1" applyFill="1" applyBorder="1" applyAlignment="1">
      <alignment horizontal="center" vertical="center" wrapText="1"/>
    </xf>
    <xf numFmtId="3" fontId="7" fillId="23" borderId="11" xfId="0" applyNumberFormat="1" applyFont="1" applyFill="1" applyBorder="1" applyAlignment="1">
      <alignment horizontal="center" vertical="center" wrapText="1"/>
    </xf>
    <xf numFmtId="0" fontId="16" fillId="23" borderId="7" xfId="0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 wrapText="1"/>
    </xf>
    <xf numFmtId="0" fontId="18" fillId="23" borderId="7" xfId="0" applyFont="1" applyFill="1" applyBorder="1" applyAlignment="1">
      <alignment horizontal="center" vertical="center" wrapText="1"/>
    </xf>
    <xf numFmtId="9" fontId="7" fillId="23" borderId="7" xfId="1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/>
    </xf>
    <xf numFmtId="3" fontId="7" fillId="23" borderId="7" xfId="0" applyNumberFormat="1" applyFont="1" applyFill="1" applyBorder="1" applyAlignment="1">
      <alignment horizontal="center" vertical="center"/>
    </xf>
    <xf numFmtId="3" fontId="7" fillId="23" borderId="14" xfId="0" applyNumberFormat="1" applyFont="1" applyFill="1" applyBorder="1" applyAlignment="1">
      <alignment horizontal="center" vertical="center"/>
    </xf>
    <xf numFmtId="0" fontId="3" fillId="23" borderId="28" xfId="0" applyFont="1" applyFill="1" applyBorder="1" applyAlignment="1">
      <alignment horizontal="center" vertical="center" wrapText="1"/>
    </xf>
    <xf numFmtId="166" fontId="3" fillId="23" borderId="11" xfId="0" applyNumberFormat="1" applyFont="1" applyFill="1" applyBorder="1" applyAlignment="1">
      <alignment horizontal="center" vertical="center" wrapText="1"/>
    </xf>
    <xf numFmtId="0" fontId="3" fillId="23" borderId="19" xfId="0" applyFont="1" applyFill="1" applyBorder="1" applyAlignment="1">
      <alignment horizontal="center" vertical="center" wrapText="1"/>
    </xf>
    <xf numFmtId="9" fontId="3" fillId="23" borderId="19" xfId="1" applyFont="1" applyFill="1" applyBorder="1" applyAlignment="1">
      <alignment horizontal="center" vertical="center" wrapText="1"/>
    </xf>
    <xf numFmtId="0" fontId="4" fillId="23" borderId="19" xfId="0" applyFont="1" applyFill="1" applyBorder="1" applyAlignment="1">
      <alignment horizontal="center" vertical="center" wrapText="1"/>
    </xf>
    <xf numFmtId="3" fontId="7" fillId="23" borderId="19" xfId="0" applyNumberFormat="1" applyFont="1" applyFill="1" applyBorder="1" applyAlignment="1">
      <alignment horizontal="center" vertical="center"/>
    </xf>
    <xf numFmtId="0" fontId="16" fillId="23" borderId="5" xfId="0" applyFont="1" applyFill="1" applyBorder="1" applyAlignment="1">
      <alignment horizontal="center" vertical="center"/>
    </xf>
    <xf numFmtId="0" fontId="7" fillId="23" borderId="5" xfId="0" applyFont="1" applyFill="1" applyBorder="1" applyAlignment="1">
      <alignment horizontal="center" vertical="center" wrapText="1"/>
    </xf>
    <xf numFmtId="0" fontId="7" fillId="23" borderId="5" xfId="0" applyFont="1" applyFill="1" applyBorder="1" applyAlignment="1">
      <alignment horizontal="center" vertical="center"/>
    </xf>
    <xf numFmtId="2" fontId="7" fillId="23" borderId="5" xfId="0" applyNumberFormat="1" applyFont="1" applyFill="1" applyBorder="1" applyAlignment="1">
      <alignment horizontal="center" vertical="center"/>
    </xf>
    <xf numFmtId="9" fontId="7" fillId="23" borderId="5" xfId="1" applyFont="1" applyFill="1" applyBorder="1" applyAlignment="1">
      <alignment horizontal="center" vertical="center"/>
    </xf>
    <xf numFmtId="0" fontId="15" fillId="23" borderId="1" xfId="4" applyFill="1" applyBorder="1" applyAlignment="1">
      <alignment horizontal="center" vertical="center" wrapText="1"/>
    </xf>
    <xf numFmtId="3" fontId="7" fillId="23" borderId="5" xfId="0" applyNumberFormat="1" applyFont="1" applyFill="1" applyBorder="1" applyAlignment="1">
      <alignment horizontal="center" vertical="center"/>
    </xf>
    <xf numFmtId="3" fontId="7" fillId="23" borderId="12" xfId="0" applyNumberFormat="1" applyFont="1" applyFill="1" applyBorder="1" applyAlignment="1">
      <alignment horizontal="center" vertical="center"/>
    </xf>
    <xf numFmtId="167" fontId="7" fillId="23" borderId="5" xfId="2" applyNumberFormat="1" applyFont="1" applyFill="1" applyBorder="1" applyAlignment="1">
      <alignment horizontal="center" vertical="center"/>
    </xf>
    <xf numFmtId="0" fontId="3" fillId="23" borderId="29" xfId="0" applyFont="1" applyFill="1" applyBorder="1" applyAlignment="1">
      <alignment horizontal="center" vertical="center" wrapText="1"/>
    </xf>
    <xf numFmtId="3" fontId="7" fillId="23" borderId="11" xfId="0" applyNumberFormat="1" applyFont="1" applyFill="1" applyBorder="1" applyAlignment="1">
      <alignment horizontal="center" vertical="center"/>
    </xf>
    <xf numFmtId="0" fontId="16" fillId="23" borderId="7" xfId="0" applyFont="1" applyFill="1" applyBorder="1" applyAlignment="1">
      <alignment horizontal="center" vertical="center"/>
    </xf>
    <xf numFmtId="9" fontId="7" fillId="23" borderId="7" xfId="1" applyFont="1" applyFill="1" applyBorder="1" applyAlignment="1">
      <alignment horizontal="center" vertical="center"/>
    </xf>
    <xf numFmtId="0" fontId="3" fillId="23" borderId="25" xfId="0" applyFont="1" applyFill="1" applyBorder="1" applyAlignment="1">
      <alignment horizontal="center" vertical="center" wrapText="1"/>
    </xf>
    <xf numFmtId="165" fontId="3" fillId="23" borderId="19" xfId="0" applyNumberFormat="1" applyFont="1" applyFill="1" applyBorder="1" applyAlignment="1">
      <alignment horizontal="center" vertical="center" wrapText="1"/>
    </xf>
    <xf numFmtId="0" fontId="7" fillId="23" borderId="6" xfId="0" applyFont="1" applyFill="1" applyBorder="1" applyAlignment="1">
      <alignment horizontal="center" vertical="center"/>
    </xf>
    <xf numFmtId="3" fontId="7" fillId="23" borderId="3" xfId="0" applyNumberFormat="1" applyFont="1" applyFill="1" applyBorder="1" applyAlignment="1">
      <alignment horizontal="center" vertical="center"/>
    </xf>
    <xf numFmtId="3" fontId="7" fillId="23" borderId="13" xfId="0" applyNumberFormat="1" applyFont="1" applyFill="1" applyBorder="1" applyAlignment="1">
      <alignment horizontal="center" vertical="center"/>
    </xf>
    <xf numFmtId="44" fontId="7" fillId="23" borderId="7" xfId="3" applyFont="1" applyFill="1" applyBorder="1" applyAlignment="1">
      <alignment horizontal="center" vertical="center"/>
    </xf>
    <xf numFmtId="0" fontId="7" fillId="23" borderId="8" xfId="0" applyFont="1" applyFill="1" applyBorder="1" applyAlignment="1">
      <alignment horizontal="center" vertical="center"/>
    </xf>
    <xf numFmtId="168" fontId="7" fillId="23" borderId="5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23" borderId="35" xfId="0" applyFont="1" applyFill="1" applyBorder="1" applyAlignment="1">
      <alignment horizontal="center" vertical="center"/>
    </xf>
    <xf numFmtId="0" fontId="7" fillId="23" borderId="36" xfId="0" applyFont="1" applyFill="1" applyBorder="1" applyAlignment="1">
      <alignment horizontal="center" vertical="center"/>
    </xf>
    <xf numFmtId="0" fontId="3" fillId="23" borderId="18" xfId="0" applyFont="1" applyFill="1" applyBorder="1" applyAlignment="1">
      <alignment horizontal="center" vertical="center" wrapText="1"/>
    </xf>
    <xf numFmtId="0" fontId="3" fillId="23" borderId="22" xfId="0" applyFont="1" applyFill="1" applyBorder="1" applyAlignment="1">
      <alignment horizontal="center" vertical="center" wrapText="1"/>
    </xf>
    <xf numFmtId="0" fontId="3" fillId="23" borderId="19" xfId="0" applyFont="1" applyFill="1" applyBorder="1" applyAlignment="1">
      <alignment horizontal="center" vertical="center" wrapText="1"/>
    </xf>
    <xf numFmtId="0" fontId="3" fillId="23" borderId="11" xfId="0" applyFont="1" applyFill="1" applyBorder="1" applyAlignment="1">
      <alignment horizontal="center" vertical="center" wrapText="1"/>
    </xf>
    <xf numFmtId="0" fontId="7" fillId="23" borderId="37" xfId="0" applyFont="1" applyFill="1" applyBorder="1" applyAlignment="1">
      <alignment horizontal="center" vertical="center"/>
    </xf>
    <xf numFmtId="0" fontId="3" fillId="23" borderId="21" xfId="0" applyFont="1" applyFill="1" applyBorder="1" applyAlignment="1">
      <alignment horizontal="center" vertical="center" wrapText="1"/>
    </xf>
    <xf numFmtId="0" fontId="3" fillId="23" borderId="2" xfId="0" applyFont="1" applyFill="1" applyBorder="1" applyAlignment="1">
      <alignment horizontal="center" vertical="center" wrapText="1"/>
    </xf>
    <xf numFmtId="0" fontId="7" fillId="23" borderId="33" xfId="0" applyFont="1" applyFill="1" applyBorder="1" applyAlignment="1">
      <alignment horizontal="center" vertical="center" wrapText="1"/>
    </xf>
    <xf numFmtId="0" fontId="7" fillId="23" borderId="3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17" fillId="3" borderId="24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23" borderId="30" xfId="0" applyFont="1" applyFill="1" applyBorder="1" applyAlignment="1">
      <alignment horizontal="center" vertical="center" wrapText="1"/>
    </xf>
    <xf numFmtId="0" fontId="3" fillId="23" borderId="29" xfId="0" applyFont="1" applyFill="1" applyBorder="1" applyAlignment="1">
      <alignment horizontal="center" vertical="center" wrapText="1"/>
    </xf>
    <xf numFmtId="0" fontId="3" fillId="23" borderId="2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7" borderId="41" xfId="0" applyFont="1" applyFill="1" applyBorder="1" applyAlignment="1">
      <alignment horizontal="center"/>
    </xf>
    <xf numFmtId="0" fontId="13" fillId="7" borderId="15" xfId="0" applyFont="1" applyFill="1" applyBorder="1" applyAlignment="1">
      <alignment horizontal="center" vertical="center"/>
    </xf>
    <xf numFmtId="0" fontId="13" fillId="7" borderId="40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9" fillId="21" borderId="41" xfId="0" applyFont="1" applyFill="1" applyBorder="1" applyAlignment="1">
      <alignment horizontal="center"/>
    </xf>
    <xf numFmtId="49" fontId="10" fillId="5" borderId="15" xfId="0" applyNumberFormat="1" applyFont="1" applyFill="1" applyBorder="1" applyAlignment="1">
      <alignment horizontal="center" vertical="center" wrapText="1"/>
    </xf>
    <xf numFmtId="49" fontId="10" fillId="5" borderId="39" xfId="0" applyNumberFormat="1" applyFont="1" applyFill="1" applyBorder="1" applyAlignment="1">
      <alignment horizontal="center" vertical="center" wrapText="1"/>
    </xf>
    <xf numFmtId="49" fontId="11" fillId="6" borderId="15" xfId="0" applyNumberFormat="1" applyFont="1" applyFill="1" applyBorder="1" applyAlignment="1">
      <alignment horizontal="center" vertical="center" wrapText="1"/>
    </xf>
    <xf numFmtId="49" fontId="11" fillId="6" borderId="40" xfId="0" applyNumberFormat="1" applyFont="1" applyFill="1" applyBorder="1" applyAlignment="1">
      <alignment horizontal="center" vertical="center" wrapText="1"/>
    </xf>
    <xf numFmtId="49" fontId="11" fillId="6" borderId="39" xfId="0" applyNumberFormat="1" applyFont="1" applyFill="1" applyBorder="1" applyAlignment="1">
      <alignment horizontal="center" vertical="center" wrapText="1"/>
    </xf>
  </cellXfs>
  <cellStyles count="5">
    <cellStyle name="Hipervínculo" xfId="4" builtinId="8"/>
    <cellStyle name="Millares" xfId="2" builtinId="3"/>
    <cellStyle name="Moneda" xfId="3" builtinId="4"/>
    <cellStyle name="Normal" xfId="0" builtinId="0"/>
    <cellStyle name="Porcentaje" xfId="1" builtinId="5"/>
  </cellStyles>
  <dxfs count="4"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\ #,##0"/>
    </dxf>
    <dxf>
      <numFmt numFmtId="164" formatCode="&quot;$&quot;\ 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Edison Caro" refreshedDate="46061.436422916668" createdVersion="6" refreshedVersion="6" minRefreshableVersion="3" recordCount="57" xr:uid="{00000000-000A-0000-FFFF-FFFF01000000}">
  <cacheSource type="worksheet">
    <worksheetSource ref="A4:DF16" sheet="Matriz AM"/>
  </cacheSource>
  <cacheFields count="110">
    <cacheField name="Responsable" numFmtId="0">
      <sharedItems count="7">
        <s v="Especial"/>
        <s v="Juventud"/>
        <s v="Etnias"/>
        <s v="Infancia"/>
        <s v="Familia"/>
        <s v="Discapacidad"/>
        <s v="Adulto Mayor"/>
      </sharedItems>
    </cacheField>
    <cacheField name="Sector Presupuestal" numFmtId="0">
      <sharedItems containsBlank="1"/>
    </cacheField>
    <cacheField name="Código Programa" numFmtId="0">
      <sharedItems containsBlank="1"/>
    </cacheField>
    <cacheField name="BPIN" numFmtId="0">
      <sharedItems containsBlank="1"/>
    </cacheField>
    <cacheField name="Nombre Proyecto" numFmtId="0">
      <sharedItems containsBlank="1"/>
    </cacheField>
    <cacheField name=" Producto" numFmtId="0">
      <sharedItems containsBlank="1"/>
    </cacheField>
    <cacheField name="Descripción Indicador" numFmtId="0">
      <sharedItems containsNonDate="0" containsString="0" containsBlank="1"/>
    </cacheField>
    <cacheField name="Unidad de medida" numFmtId="0">
      <sharedItems containsNonDate="0" containsString="0" containsBlank="1"/>
    </cacheField>
    <cacheField name="Meta del Proyecto 2024-2027" numFmtId="0">
      <sharedItems containsNonDate="0" containsString="0" containsBlank="1"/>
    </cacheField>
    <cacheField name="Programado meta físico 2024" numFmtId="0">
      <sharedItems containsNonDate="0" containsString="0" containsBlank="1"/>
    </cacheField>
    <cacheField name="Valor físico Ejecutado 2024" numFmtId="0">
      <sharedItems containsNonDate="0" containsString="0" containsBlank="1"/>
    </cacheField>
    <cacheField name="Programado meta físico 2025" numFmtId="0">
      <sharedItems containsNonDate="0" containsString="0" containsBlank="1"/>
    </cacheField>
    <cacheField name="Valor físico Ejecutado 2025" numFmtId="0">
      <sharedItems containsNonDate="0" containsString="0" containsBlank="1"/>
    </cacheField>
    <cacheField name="Programado meta físico 2026" numFmtId="0">
      <sharedItems containsNonDate="0" containsString="0" containsBlank="1"/>
    </cacheField>
    <cacheField name="Ejecutado Enero" numFmtId="0">
      <sharedItems containsString="0" containsBlank="1" containsNumber="1" containsInteger="1" minValue="0" maxValue="0"/>
    </cacheField>
    <cacheField name="Ejecutado Febrero" numFmtId="0">
      <sharedItems containsNonDate="0" containsString="0" containsBlank="1"/>
    </cacheField>
    <cacheField name="Ejecutado Marzo" numFmtId="0">
      <sharedItems containsNonDate="0" containsString="0" containsBlank="1"/>
    </cacheField>
    <cacheField name="Ejecutado Abril" numFmtId="0">
      <sharedItems containsNonDate="0" containsString="0" containsBlank="1"/>
    </cacheField>
    <cacheField name="Ejecutado Mayo" numFmtId="0">
      <sharedItems containsNonDate="0" containsString="0" containsBlank="1"/>
    </cacheField>
    <cacheField name="Ejecutado Junio" numFmtId="0">
      <sharedItems containsNonDate="0" containsString="0" containsBlank="1"/>
    </cacheField>
    <cacheField name="Ejecutado Julio" numFmtId="0">
      <sharedItems containsNonDate="0" containsString="0" containsBlank="1"/>
    </cacheField>
    <cacheField name="Ejecutado Agosto" numFmtId="0">
      <sharedItems containsNonDate="0" containsString="0" containsBlank="1"/>
    </cacheField>
    <cacheField name="EjecutadoSeptiembre" numFmtId="0">
      <sharedItems containsNonDate="0" containsString="0" containsBlank="1"/>
    </cacheField>
    <cacheField name="Ejecutado Octubre" numFmtId="0">
      <sharedItems containsNonDate="0" containsString="0" containsBlank="1"/>
    </cacheField>
    <cacheField name="Ejecutado Noviembre" numFmtId="0">
      <sharedItems containsNonDate="0" containsString="0" containsBlank="1"/>
    </cacheField>
    <cacheField name="EjecutadoDiciembre" numFmtId="0">
      <sharedItems containsNonDate="0" containsString="0" containsBlank="1"/>
    </cacheField>
    <cacheField name="Total Avance Fisico" numFmtId="0">
      <sharedItems containsString="0" containsBlank="1" containsNumber="1" containsInteger="1" minValue="0" maxValue="0"/>
    </cacheField>
    <cacheField name="Avance en Porcentaje" numFmtId="0">
      <sharedItems containsBlank="1"/>
    </cacheField>
    <cacheField name="Descripción LÍNEA ESTRATÉGICA" numFmtId="0">
      <sharedItems containsBlank="1"/>
    </cacheField>
    <cacheField name="Descripción APUESTA" numFmtId="0">
      <sharedItems containsBlank="1"/>
    </cacheField>
    <cacheField name="Descripción TEMA" numFmtId="0">
      <sharedItems containsBlank="1"/>
    </cacheField>
    <cacheField name="No. Meta producto" numFmtId="0">
      <sharedItems containsBlank="1" containsMixedTypes="1" containsNumber="1" containsInteger="1" minValue="64" maxValue="64"/>
    </cacheField>
    <cacheField name="Descripción Meta producto" numFmtId="0">
      <sharedItems containsBlank="1"/>
    </cacheField>
    <cacheField name="Nombre indicador" numFmtId="0">
      <sharedItems containsBlank="1"/>
    </cacheField>
    <cacheField name="Unidad medida" numFmtId="0">
      <sharedItems containsBlank="1"/>
    </cacheField>
    <cacheField name="Tipo meta" numFmtId="0">
      <sharedItems containsBlank="1"/>
    </cacheField>
    <cacheField name="Línea base" numFmtId="0">
      <sharedItems containsString="0" containsBlank="1" containsNumber="1" containsInteger="1" minValue="0" maxValue="43200"/>
    </cacheField>
    <cacheField name="Plan de trabajo" numFmtId="0">
      <sharedItems containsBlank="1"/>
    </cacheField>
    <cacheField name="Meta cuatrienio" numFmtId="0">
      <sharedItems containsString="0" containsBlank="1" containsNumber="1" containsInteger="1" minValue="1" maxValue="48000"/>
    </cacheField>
    <cacheField name="Programado meta físico 20242" numFmtId="0">
      <sharedItems containsString="0" containsBlank="1" containsNumber="1" containsInteger="1" minValue="0" maxValue="48000"/>
    </cacheField>
    <cacheField name="Valor físico Ejecutado 20242" numFmtId="0">
      <sharedItems containsString="0" containsBlank="1" containsNumber="1" containsInteger="1" minValue="0" maxValue="47559"/>
    </cacheField>
    <cacheField name="Programado meta físico 20252" numFmtId="0">
      <sharedItems containsString="0" containsBlank="1" containsNumber="1" containsInteger="1" minValue="0" maxValue="48000"/>
    </cacheField>
    <cacheField name="Valor físico Ejecutado 20252" numFmtId="0">
      <sharedItems containsString="0" containsBlank="1" containsNumber="1" containsInteger="1" minValue="0" maxValue="49874"/>
    </cacheField>
    <cacheField name="Programado meta físico 20262" numFmtId="0">
      <sharedItems containsString="0" containsBlank="1" containsNumber="1" minValue="0.41" maxValue="48000"/>
    </cacheField>
    <cacheField name="Ejecutado Enero2" numFmtId="0">
      <sharedItems containsString="0" containsBlank="1" containsNumber="1" containsInteger="1" minValue="0" maxValue="0"/>
    </cacheField>
    <cacheField name="Ejecutado Febrero2" numFmtId="0">
      <sharedItems containsNonDate="0" containsString="0" containsBlank="1"/>
    </cacheField>
    <cacheField name="Ejecutado Marzo2" numFmtId="0">
      <sharedItems containsNonDate="0" containsString="0" containsBlank="1"/>
    </cacheField>
    <cacheField name="Ejecutado Abril2" numFmtId="0">
      <sharedItems containsNonDate="0" containsString="0" containsBlank="1"/>
    </cacheField>
    <cacheField name="Ejecutado Mayo2" numFmtId="0">
      <sharedItems containsNonDate="0" containsString="0" containsBlank="1"/>
    </cacheField>
    <cacheField name="Ejecutado Junio2" numFmtId="0">
      <sharedItems containsNonDate="0" containsString="0" containsBlank="1"/>
    </cacheField>
    <cacheField name="Ejecutado Julio2" numFmtId="0">
      <sharedItems containsNonDate="0" containsString="0" containsBlank="1"/>
    </cacheField>
    <cacheField name="Ejecutado Agosto2" numFmtId="0">
      <sharedItems containsNonDate="0" containsString="0" containsBlank="1"/>
    </cacheField>
    <cacheField name="EjecutadoSeptiembre2" numFmtId="0">
      <sharedItems containsNonDate="0" containsString="0" containsBlank="1"/>
    </cacheField>
    <cacheField name="Ejecutado Octubre2" numFmtId="0">
      <sharedItems containsNonDate="0" containsString="0" containsBlank="1"/>
    </cacheField>
    <cacheField name="Ejecutado Noviembre2" numFmtId="0">
      <sharedItems containsNonDate="0" containsString="0" containsBlank="1"/>
    </cacheField>
    <cacheField name="EjecutadoDiciembre2" numFmtId="0">
      <sharedItems containsNonDate="0" containsString="0" containsBlank="1"/>
    </cacheField>
    <cacheField name="Total Avance Fisico2" numFmtId="0">
      <sharedItems containsString="0" containsBlank="1" containsNumber="1" containsInteger="1" minValue="0" maxValue="0"/>
    </cacheField>
    <cacheField name="Avance en Porcentaje2" numFmtId="0">
      <sharedItems containsString="0" containsBlank="1" containsNumber="1" containsInteger="1" minValue="0" maxValue="0"/>
    </cacheField>
    <cacheField name="Beneficiarios Enero" numFmtId="0">
      <sharedItems containsNonDate="0" containsString="0" containsBlank="1"/>
    </cacheField>
    <cacheField name="Beneficiarios Febrero" numFmtId="0">
      <sharedItems containsNonDate="0" containsString="0" containsBlank="1"/>
    </cacheField>
    <cacheField name="Beneficiarios Marzo" numFmtId="0">
      <sharedItems containsNonDate="0" containsString="0" containsBlank="1"/>
    </cacheField>
    <cacheField name="Beneficiarios Abril" numFmtId="0">
      <sharedItems containsNonDate="0" containsString="0" containsBlank="1"/>
    </cacheField>
    <cacheField name="Beneficiarios Mayo" numFmtId="0">
      <sharedItems containsNonDate="0" containsString="0" containsBlank="1"/>
    </cacheField>
    <cacheField name="Beneficiarios Junio" numFmtId="0">
      <sharedItems containsNonDate="0" containsString="0" containsBlank="1"/>
    </cacheField>
    <cacheField name="Beneficiarios Julio" numFmtId="0">
      <sharedItems containsNonDate="0" containsString="0" containsBlank="1"/>
    </cacheField>
    <cacheField name="Beneficiarios Agosto" numFmtId="0">
      <sharedItems containsNonDate="0" containsString="0" containsBlank="1"/>
    </cacheField>
    <cacheField name="Beneficiarios Septiembre" numFmtId="0">
      <sharedItems containsNonDate="0" containsString="0" containsBlank="1"/>
    </cacheField>
    <cacheField name="Beneficiarios Octubre" numFmtId="0">
      <sharedItems containsNonDate="0" containsString="0" containsBlank="1"/>
    </cacheField>
    <cacheField name="Beneficiarios Noviembre" numFmtId="0">
      <sharedItems containsNonDate="0" containsString="0" containsBlank="1"/>
    </cacheField>
    <cacheField name="Beneficiarios Diciembre" numFmtId="0">
      <sharedItems containsNonDate="0" containsString="0" containsBlank="1"/>
    </cacheField>
    <cacheField name="Total de Beneficiarios" numFmtId="0">
      <sharedItems containsString="0" containsBlank="1" containsNumber="1" containsInteger="1" minValue="0" maxValue="0"/>
    </cacheField>
    <cacheField name="Meta JC" numFmtId="0">
      <sharedItems containsSemiMixedTypes="0" containsString="0" containsNumber="1" containsInteger="1" minValue="54" maxValue="325"/>
    </cacheField>
    <cacheField name="Actividad" numFmtId="0">
      <sharedItems/>
    </cacheField>
    <cacheField name="Indicador" numFmtId="0">
      <sharedItems containsBlank="1"/>
    </cacheField>
    <cacheField name="Unidad de Medida2" numFmtId="0">
      <sharedItems/>
    </cacheField>
    <cacheField name="Programación Fisica" numFmtId="0">
      <sharedItems containsSemiMixedTypes="0" containsString="0" containsNumber="1" containsInteger="1" minValue="1" maxValue="4750"/>
    </cacheField>
    <cacheField name="Ejecutado Enero3" numFmtId="0">
      <sharedItems containsSemiMixedTypes="0" containsString="0" containsNumber="1" containsInteger="1" minValue="0" maxValue="0"/>
    </cacheField>
    <cacheField name="Ejecutado Febrero3" numFmtId="0">
      <sharedItems containsNonDate="0" containsString="0" containsBlank="1"/>
    </cacheField>
    <cacheField name="Ejecutado Marzo3" numFmtId="0">
      <sharedItems containsNonDate="0" containsString="0" containsBlank="1"/>
    </cacheField>
    <cacheField name="Ejecutado Abril3" numFmtId="0">
      <sharedItems containsNonDate="0" containsString="0" containsBlank="1"/>
    </cacheField>
    <cacheField name="Ejecutado Mayo3" numFmtId="0">
      <sharedItems containsNonDate="0" containsString="0" containsBlank="1"/>
    </cacheField>
    <cacheField name="Ejecutado Junio3" numFmtId="0">
      <sharedItems containsNonDate="0" containsString="0" containsBlank="1"/>
    </cacheField>
    <cacheField name="Ejecutado Julio3" numFmtId="0">
      <sharedItems containsNonDate="0" containsString="0" containsBlank="1"/>
    </cacheField>
    <cacheField name="Ejecutado Agosto3" numFmtId="0">
      <sharedItems containsNonDate="0" containsString="0" containsBlank="1"/>
    </cacheField>
    <cacheField name="Ejecutado Septiembre" numFmtId="0">
      <sharedItems containsNonDate="0" containsString="0" containsBlank="1"/>
    </cacheField>
    <cacheField name="Ejecutado Octubre3" numFmtId="0">
      <sharedItems containsNonDate="0" containsString="0" containsBlank="1"/>
    </cacheField>
    <cacheField name="Ejecutado Noviembre3" numFmtId="0">
      <sharedItems containsNonDate="0" containsString="0" containsBlank="1"/>
    </cacheField>
    <cacheField name="Ejecutado Diciembre" numFmtId="0">
      <sharedItems containsNonDate="0" containsString="0" containsBlank="1"/>
    </cacheField>
    <cacheField name="Valor Fisico Ejecutado" numFmtId="0">
      <sharedItems containsSemiMixedTypes="0" containsString="0" containsNumber="1" containsInteger="1" minValue="0" maxValue="0"/>
    </cacheField>
    <cacheField name="Porcentaje de Avance" numFmtId="9">
      <sharedItems containsSemiMixedTypes="0" containsString="0" containsNumber="1" containsInteger="1" minValue="0" maxValue="0"/>
    </cacheField>
    <cacheField name="Descripción Enero" numFmtId="0">
      <sharedItems/>
    </cacheField>
    <cacheField name="Descripción Febrero" numFmtId="0">
      <sharedItems containsNonDate="0" containsString="0" containsBlank="1"/>
    </cacheField>
    <cacheField name="Descripción Marzo" numFmtId="0">
      <sharedItems containsNonDate="0" containsString="0" containsBlank="1"/>
    </cacheField>
    <cacheField name="Descripción Abril" numFmtId="0">
      <sharedItems containsNonDate="0" containsString="0" containsBlank="1"/>
    </cacheField>
    <cacheField name="Descripción Mayo" numFmtId="0">
      <sharedItems containsNonDate="0" containsString="0" containsBlank="1"/>
    </cacheField>
    <cacheField name="Descripción Junio" numFmtId="0">
      <sharedItems containsNonDate="0" containsString="0" containsBlank="1"/>
    </cacheField>
    <cacheField name="Descripción Julio" numFmtId="0">
      <sharedItems containsNonDate="0" containsString="0" containsBlank="1"/>
    </cacheField>
    <cacheField name="Descripción Agosto" numFmtId="0">
      <sharedItems containsNonDate="0" containsString="0" containsBlank="1"/>
    </cacheField>
    <cacheField name="Descripción Septiembre" numFmtId="0">
      <sharedItems containsNonDate="0" containsString="0" containsBlank="1"/>
    </cacheField>
    <cacheField name="Descripción Octubre" numFmtId="0">
      <sharedItems containsNonDate="0" containsString="0" containsBlank="1"/>
    </cacheField>
    <cacheField name="Descripción Noviembre" numFmtId="0">
      <sharedItems containsNonDate="0" containsString="0" containsBlank="1"/>
    </cacheField>
    <cacheField name="Descripción Diciembre" numFmtId="0">
      <sharedItems containsNonDate="0" containsString="0" containsBlank="1"/>
    </cacheField>
    <cacheField name="Evidencias" numFmtId="0">
      <sharedItems containsNonDate="0" containsString="0" containsBlank="1"/>
    </cacheField>
    <cacheField name="Apropiación" numFmtId="0">
      <sharedItems containsSemiMixedTypes="0" containsString="0" containsNumber="1" containsInteger="1" minValue="24895000" maxValue="10209644000"/>
    </cacheField>
    <cacheField name="Emitido" numFmtId="0">
      <sharedItems containsSemiMixedTypes="0" containsString="0" containsNumber="1" containsInteger="1" minValue="0" maxValue="3590694486"/>
    </cacheField>
    <cacheField name="Saldo" numFmtId="0">
      <sharedItems containsSemiMixedTypes="0" containsString="0" containsNumber="1" containsInteger="1" minValue="0" maxValue="10209644000"/>
    </cacheField>
    <cacheField name="Compromisos" numFmtId="0">
      <sharedItems containsNonDate="0" containsString="0" containsBlank="1"/>
    </cacheField>
    <cacheField name="Obligaciones" numFmtId="0">
      <sharedItems containsNonDate="0" containsString="0" containsBlank="1"/>
    </cacheField>
    <cacheField name="Pagos" numFmtId="0">
      <sharedItems containsNonDate="0" containsString="0" containsBlank="1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x v="0"/>
    <s v="41 Inclusión social y reconciliación "/>
    <s v="4103  Inclusión social y productiva para la población en situación de vulnerabilidad"/>
    <s v="2024/004250165"/>
    <s v="FORTALECIMIENTO AL ACCESO A LA POBLACIÓN RURAL VULNERABLE A LOS DIFERENTES PROGRAMAS OFRECIDOS POR LOS MUNICIPIOS, LA NACIÓN Y EL DEPARTAMENTO DE CUNDINAMARCA"/>
    <s v="4103052 Servicio de gestión de oferta social para la población vulnerable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79"/>
    <s v="Implementar 1 programa de transporte que facilite e incremente la asistencia de la población rural dispersa a los programas sociales municipales."/>
    <s v="Estrategia implementada"/>
    <s v="Num"/>
    <s v="MA"/>
    <n v="1"/>
    <s v="SI"/>
    <n v="1"/>
    <n v="1"/>
    <n v="1"/>
    <n v="1"/>
    <n v="1"/>
    <n v="1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79"/>
    <s v="Adquisión de vehículos automotores"/>
    <s v="Número de Vehículos adquirido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840000000"/>
    <n v="0"/>
    <n v="840000000"/>
    <m/>
    <m/>
    <m/>
    <m/>
  </r>
  <r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9"/>
    <s v="Realizar actividades técnicas transporte"/>
    <s v="Número de actividades realizadas"/>
    <s v="Número"/>
    <n v="6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77752500"/>
    <n v="377752500"/>
    <n v="0"/>
    <m/>
    <m/>
    <m/>
    <m/>
  </r>
  <r>
    <x v="0"/>
    <s v="41 Inclusión social y reconciliación "/>
    <s v="4103  Inclusión social y productiva para la población en situación de vulnerabilidad"/>
    <s v="2024/004250166"/>
    <s v="&quot;DISEÑO E IMPLEMENTACIÓN DEL PLAN INTEGRAL PARA LA ATENCIÓN DEL HAMBRE EN LOS MUNICIPIOS  CON MAYORES INDICES DE DESNUTRICIÓN Y POBREZA DEL DEPARTAMENTO DE CUNDINAMARCA.&quot;"/>
    <s v="4103060 Documento de lineamientos técnico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Integridad humana"/>
    <s v="Seguridad alimentaria"/>
    <s v="146"/>
    <s v="Implementar 1 plan integral para la atención del hambre en los municipios identificados con mayores índices de desnutrición y pobreza."/>
    <s v="Plan integral diseñado"/>
    <s v="Num"/>
    <s v="MA"/>
    <n v="0"/>
    <s v="SI"/>
    <n v="1"/>
    <n v="1"/>
    <n v="1"/>
    <n v="1"/>
    <n v="1"/>
    <n v="1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146"/>
    <s v=" Ejecutar el Plan Integral para la atención del hambre"/>
    <s v="Número de Planes ejecutados"/>
    <s v="Número"/>
    <n v="475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4750000000"/>
    <n v="0"/>
    <n v="4750000000"/>
    <m/>
    <m/>
    <m/>
    <m/>
  </r>
  <r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46"/>
    <s v="Diseñar el Plan Integral para la atención del hambre y realizar seguimiento y evaluación de resultados."/>
    <s v="Número de Planes diseñado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993628344"/>
    <n v="1908798956"/>
    <n v="84829388"/>
    <m/>
    <m/>
    <m/>
    <m/>
  </r>
  <r>
    <x v="0"/>
    <s v="41 Inclusión social y reconciliación "/>
    <s v="4102 Desarrollo integral de la primera infancia a la juventud, y fortalecimiento de las capacidades de las familias de niñas, niños y adolescentes"/>
    <s v="2024/004250086"/>
    <s v="CONSTRUCCIÓN Y ADECUACIÓN DE CENTROS DE DESARROLLO INFANTIL EN EL DEPARTAMENTO DE CUNDINAMARCA"/>
    <s v=" 4102004 Edificaciones para la atención integral a la primera infancia construida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Infraestructura para el desarrollo"/>
    <s v="Infraestructura social"/>
    <s v="203"/>
    <s v="Realizar 15 obras de infraestructura social, orientadas a atender las necesidades específicas de la niñez, el adulto mayor y la población con discapacidad."/>
    <s v="Obras intervenidas"/>
    <s v="Num"/>
    <s v="IM"/>
    <n v="0"/>
    <s v="NO"/>
    <n v="15"/>
    <n v="1"/>
    <n v="0"/>
    <n v="5"/>
    <n v="5"/>
    <n v="5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203"/>
    <s v="Infraestructura física construcción CDI"/>
    <s v="Número de infraestructuras construi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917419188"/>
    <n v="0"/>
    <n v="917419188"/>
    <m/>
    <m/>
    <m/>
    <m/>
  </r>
  <r>
    <x v="0"/>
    <s v="41 Inclusión social y reconciliación "/>
    <s v="4104  Atención integral de población en situación permanente de desprotección social y/o familiar"/>
    <s v="2024/004250093"/>
    <s v="CONSTRUCCIÓN Y ADECUACIÓN DE HOGARES DE ATENCIÓN AL ADULTO MAYOR Y CENTROS DE VIDA SENSORIAL EN EL DEPARTAMENTO DE CUNDINAMARCA"/>
    <s v=" 4104006 Centros de protección social para el adulto mayor construidos (Producto principal del proyecto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03"/>
    <s v="Infraestructura física construcción CPS"/>
    <s v="Número de infraestructuras construidas"/>
    <s v="Número"/>
    <n v="3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6870580812"/>
    <n v="0"/>
    <n v="6870580812"/>
    <m/>
    <m/>
    <m/>
    <m/>
  </r>
  <r>
    <x v="0"/>
    <s v="45 Gobierno Territorial"/>
    <s v="4599 Fortalecimiento a la gestión y dirección de la administración pública territorial"/>
    <s v="2024/004250164"/>
    <s v="&quot;FORTALECIMIENTO A  LOS 116 CONSEJOS DE POLITICA SOCIAL DE LOS MUNCIPIOS DE  CUNDINAMARCA.&quot;"/>
    <s v="4599031 Servicio de asistencia técnica (Producto principal del proyecto)"/>
    <m/>
    <m/>
    <m/>
    <m/>
    <m/>
    <m/>
    <m/>
    <m/>
    <n v="0"/>
    <m/>
    <m/>
    <m/>
    <m/>
    <m/>
    <m/>
    <m/>
    <m/>
    <m/>
    <m/>
    <m/>
    <n v="0"/>
    <e v="#DIV/0!"/>
    <s v="BIEN GOBERNAR"/>
    <s v="Gobierno comunitario"/>
    <s v="Desarrollo de capacidades ciudadanas"/>
    <s v="325"/>
    <s v="Realizar 232 asistencias técnicas anuales a las instancias municipales de participación."/>
    <s v="Instancias municipales de participación asistidas técnicamente"/>
    <s v="Num"/>
    <s v="MA"/>
    <n v="0"/>
    <s v="NO"/>
    <n v="232"/>
    <n v="232"/>
    <n v="234"/>
    <n v="232"/>
    <n v="229"/>
    <n v="232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325"/>
    <s v="Proporcionar asistencia técnicas municip"/>
    <s v="Número de asistencias realizadas"/>
    <s v="Número"/>
    <n v="232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03105000"/>
    <n v="103105000"/>
    <n v="0"/>
    <m/>
    <m/>
    <m/>
    <m/>
  </r>
  <r>
    <x v="1"/>
    <s v="41 Inclusión social y reconciliación "/>
    <s v="4102 Desarrollo integral de la primera infancia a la juventud, y fortalecimiento de las capacidades de las familias de niñas, niños y adolescentes"/>
    <s v="2024/004250183"/>
    <s v="“APOYO A LA INNOVACIÓN PARA EL LIDERAZGO Y PROYECTO DEVIDA DE LOS Y LAS JÓVENES DE CUNDINAMARCA&quot;"/>
    <s v="4102052 Servicio de protección integral a niños, niñas, adolescentes y jóvene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54"/>
    <s v="Atender 20.000 jóvenes con acciones que promuevan el liderazgo público y la garantía de derechos."/>
    <s v="Jóvenes atendidos"/>
    <s v="Num"/>
    <s v="IM"/>
    <n v="0"/>
    <s v="NO"/>
    <n v="20000"/>
    <n v="2000"/>
    <n v="2169"/>
    <n v="6500"/>
    <n v="6584"/>
    <n v="65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54"/>
    <s v="Ejecución de la Escuela Departamental"/>
    <s v="Número de escuelas en funcionamiento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413316000"/>
    <n v="1352428500"/>
    <n v="60887500"/>
    <m/>
    <m/>
    <m/>
    <m/>
  </r>
  <r>
    <x v="1"/>
    <s v="41 Inclusión social y reconciliación "/>
    <s v="4102 Desarrollo integral de la primera infancia a la juventud, y fortalecimiento de las capacidades de las familias de niñas, niños y adolescentes"/>
    <s v="2024/004250183"/>
    <s v="“APOYO A LA INNOVACIÓN PARA EL LIDERAZGO Y PROYECTO DEVIDA DE LOS Y LAS JÓVENES DE CUNDINAMARCA&quot;"/>
    <s v="4102052 Servicio de protección integral a niños, niñas, adolescentes y jóvene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74"/>
    <s v="Atender 5.000 jóvenes mediante el fomento de la innovación, la competitividad y la empleabilidad para la generación oportunidades en Cundinamarca."/>
    <s v="Jóvenes atendidos"/>
    <s v="Num"/>
    <s v="IM"/>
    <n v="0"/>
    <s v="NO"/>
    <n v="5000"/>
    <n v="700"/>
    <n v="715"/>
    <n v="1600"/>
    <n v="1717"/>
    <n v="15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74"/>
    <s v="Ejecución de la Incubadora"/>
    <s v="Número de incubadoras en funcionamiento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58993500"/>
    <n v="258993500"/>
    <n v="0"/>
    <m/>
    <m/>
    <m/>
    <m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4"/>
    <s v="Realización de Festivales de Emprendimie"/>
    <s v="Número de festivales realizado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80000000"/>
    <n v="0"/>
    <n v="180000000"/>
    <m/>
    <m/>
    <m/>
    <m/>
  </r>
  <r>
    <x v="1"/>
    <s v="41 Inclusión social y reconciliación "/>
    <s v="4103  Inclusión social y productiva para la población en situación de vulnerabilidad"/>
    <s v="2024/004250185"/>
    <s v="&quot;APOYO A INICIATIVAS JUVENILES QUE INCIDEN EN LAS COMUNIDADES DE CUNDINAMARCA&quot;"/>
    <s v="4103057 Servicio de apoyo a unidades productivas individuales para la generación de ingresos (Producto principal del proyecto)"/>
    <m/>
    <m/>
    <m/>
    <m/>
    <m/>
    <m/>
    <m/>
    <m/>
    <n v="0"/>
    <m/>
    <m/>
    <m/>
    <m/>
    <m/>
    <m/>
    <m/>
    <m/>
    <m/>
    <m/>
    <m/>
    <n v="0"/>
    <e v="#DIV/0!"/>
    <s v="COMPETITIVIDAD COMPARTIDA"/>
    <s v="Productividad"/>
    <s v="Ecosistema de emprendimiento y negocios"/>
    <s v="214"/>
    <s v="Apoyar 200 proyectos a través del banco de iniciativas juveniles que promuevan la preservación ambiental y el desarrollo tecnológico."/>
    <s v="Proyectos productivos apoyados"/>
    <s v="Num"/>
    <s v="IM"/>
    <n v="102"/>
    <s v="NO"/>
    <n v="200"/>
    <n v="30"/>
    <n v="30"/>
    <n v="60"/>
    <n v="64"/>
    <n v="6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214"/>
    <s v="Organizar y articular las actividades"/>
    <s v="Número de actividades realiz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45525000"/>
    <n v="327520000"/>
    <n v="18005000"/>
    <m/>
    <m/>
    <m/>
    <m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14"/>
    <s v="Banco de iniciativas juveniles"/>
    <s v="Número de Bancos de inciativas en funcionamiento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33654000"/>
    <n v="233654000"/>
    <n v="0"/>
    <m/>
    <m/>
    <m/>
    <m/>
  </r>
  <r>
    <x v="1"/>
    <s v="23 Tecnologías de la información y las comunicaciones"/>
    <s v="2302  Fomento del desarrollo de aplicaciones, software y contenidos para impulsar la apropiación de las Tecnologías de la Información y las Comunicaciones (TIC)"/>
    <s v="2024/004250184"/>
    <s v="“CONFORMACIÓN DE CANAL PARA LA CERCANÍA CON LAS JUVENTUDES CUNDINAMARCA&quot;"/>
    <s v="2302002 Contenidos digitales (Producto principal del proyecto)"/>
    <m/>
    <m/>
    <m/>
    <m/>
    <m/>
    <m/>
    <m/>
    <m/>
    <n v="0"/>
    <m/>
    <m/>
    <m/>
    <m/>
    <m/>
    <m/>
    <m/>
    <m/>
    <m/>
    <m/>
    <m/>
    <n v="0"/>
    <e v="#DIV/0!"/>
    <s v="BIEN GOBERNAR"/>
    <s v="Transparencia y acceso a la información"/>
    <s v="Acceso a la información"/>
    <s v="319"/>
    <s v="Crear 1 canal tecnológico de comunicación asertiva dirigido a los jóvenes con oferta institucional del Departamento."/>
    <s v="Canal de comunicación creado"/>
    <s v="Num"/>
    <s v="MA"/>
    <n v="0"/>
    <s v="SI"/>
    <n v="1"/>
    <n v="1"/>
    <n v="1"/>
    <n v="1"/>
    <n v="1"/>
    <n v="1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319"/>
    <s v=" Creación de la estrategia de comunicación y parrilla de contenido para el canal de comunicación"/>
    <s v="Número de estrategias cre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83315000"/>
    <n v="165315000"/>
    <n v="18000000"/>
    <m/>
    <m/>
    <m/>
    <m/>
  </r>
  <r>
    <x v="1"/>
    <s v="45 Gobierno Territorial"/>
    <s v="4502 Fortalecimiento del buen gobierno para el respeto y garantía de los derechos humanos."/>
    <s v="2024/004250182"/>
    <s v="&quot;APOYO A LA PROMOCIÓN DE LA PARTICIPACIÓN INCIDENTE DE LAS JUVENTUDES DE CUNDINAMARCA&quot;"/>
    <s v="4502001 Servicio de promoción a la participación ciudadana (Producto principal del proyecto)"/>
    <m/>
    <m/>
    <m/>
    <m/>
    <m/>
    <m/>
    <m/>
    <m/>
    <n v="0"/>
    <m/>
    <m/>
    <m/>
    <m/>
    <m/>
    <m/>
    <m/>
    <m/>
    <m/>
    <m/>
    <m/>
    <n v="0"/>
    <e v="#DIV/0!"/>
    <s v="BIEN GOBERNAR"/>
    <s v="Gobierno comunitario"/>
    <s v="Desarrollo de capacidades ciudadanas"/>
    <s v="324"/>
    <s v="Promover anualmente 7 espacios para la participación Juvenil en el Departamento a través del funcionamiento del Consejo Departamental de Juventud y plataforma departamental de juventud."/>
    <s v="Espacios de participación juvenil promovidos"/>
    <s v="Num"/>
    <s v="MA"/>
    <n v="7"/>
    <s v="NO"/>
    <n v="7"/>
    <n v="7"/>
    <n v="7"/>
    <n v="7"/>
    <n v="7"/>
    <n v="7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324"/>
    <s v="Estructurar y asesorar técnicamente"/>
    <s v="Número de asesosrias realiz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01415000"/>
    <n v="301415000"/>
    <n v="0"/>
    <m/>
    <m/>
    <m/>
    <m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324"/>
    <s v="Conformar y actualizar el Consejo"/>
    <s v="Número de consejos conformado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42759000"/>
    <n v="142759000"/>
    <n v="0"/>
    <m/>
    <m/>
    <m/>
    <m/>
  </r>
  <r>
    <x v="2"/>
    <s v="41 Inclusión social y reconciliación "/>
    <s v="4103  Inclusión social y productiva para la población en situación de vulnerabilidad"/>
    <s v="2024/004250249"/>
    <s v="GENERACIÓN DE UN ESPACIO PARA EL FORTALECIMIENTO DE LA IDENTIDAD ÉTNICA Y CULTURAL EN CUNDINAMARCA"/>
    <s v="4103031 Centros comunitarios dotado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55"/>
    <s v="Garantizar la generación y adecuación de 1 espacio en el departamento de Cundinamarca para el fortalecimiento de la identidad étnica y cultural que promueva el reconocimiento y el fortalecimiento de la población negra, afrocolombiana, raizal y palenquera."/>
    <s v="Espacio adecuado y en funcionamiento."/>
    <s v="Num"/>
    <s v="IM"/>
    <n v="0"/>
    <s v="SI"/>
    <n v="1"/>
    <n v="0"/>
    <n v="0"/>
    <n v="0"/>
    <n v="0"/>
    <n v="0.41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55"/>
    <s v="Funcionamiento de casa de la afrocolombianidad"/>
    <s v="Número de casas de afrocolombianidas en funcionamiento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75105000"/>
    <n v="0"/>
    <n v="175105000"/>
    <m/>
    <m/>
    <m/>
    <m/>
  </r>
  <r>
    <x v="2"/>
    <s v="45 Gobierno Territorial"/>
    <s v="4502 Fortalecimiento del buen gobierno para el respeto y garantía de los derechos humanos."/>
    <s v="2024/004250187"/>
    <s v="&quot;INCREMENTO PROMOCIÓN Y PROTECCIÓN DE DERECHOS EN LA POBLACIÓN ÉTNICA AFROCOLOMBIANOS, NEGROS, RAIZALES Y PALENQUEROS Y LGBTIQA+, DE CUNDINAMARCA”"/>
    <s v="4502038 Servicio de promoción de la garantía de derecho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56"/>
    <s v="Implementar 1 programa que garantice la protección de derechos, la promoción de la identidad y la inclusión en la oferta institucional con enfoque diferencial para la población Negra, indígena, Rrom y LGTBIQ+."/>
    <s v="Programa implementado"/>
    <s v="Num"/>
    <s v="MA"/>
    <n v="0"/>
    <s v="SI"/>
    <n v="1"/>
    <n v="1"/>
    <n v="1"/>
    <n v="1"/>
    <n v="1"/>
    <n v="1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56"/>
    <s v="Desarrollo Mesa Afrocolombiana"/>
    <s v="Número de mesas afrocolombianas en funcionamiento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0000000"/>
    <n v="0"/>
    <n v="30000000"/>
    <m/>
    <m/>
    <m/>
    <m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56"/>
    <s v="Estrategia de Protección"/>
    <s v="Número de estrategias implement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584353000"/>
    <n v="582089500"/>
    <n v="2263500"/>
    <m/>
    <m/>
    <m/>
    <m/>
  </r>
  <r>
    <x v="2"/>
    <s v="41 Inclusión social y reconciliación "/>
    <s v="4103  Inclusión social y productiva para la población en situación de vulnerabilidad"/>
    <s v="2024/004250186"/>
    <s v="&quot;APOYO PROYECTOS PRODUCTIVOS CON ENFOQUE DIFERENCIAL DE LA POBLACIÓN NEGRA, INDÍGENA, RROM Y LGTBIQ+ CUNDINAMARCA” "/>
    <s v="4103058 Servicio de apoyo para el fortalecimiento de unidades productivas colectivas para la generación de ingresos (Producto principal del proyecto)"/>
    <m/>
    <m/>
    <m/>
    <m/>
    <m/>
    <m/>
    <m/>
    <m/>
    <n v="0"/>
    <m/>
    <m/>
    <m/>
    <m/>
    <m/>
    <m/>
    <m/>
    <m/>
    <m/>
    <m/>
    <m/>
    <n v="0"/>
    <e v="#DIV/0!"/>
    <s v="COMPETITIVIDAD COMPARTIDA"/>
    <s v="Productividad"/>
    <s v="Ecosistema de emprendimiento y negocios"/>
    <s v="250"/>
    <s v="Apoyar 60 proyectos productivos presentados por población Negra, indígena, Rrom y LGTBIQ+ que promuevan la preservación ambiental y el desarrollo tecnológico."/>
    <s v="Proyectos productivos apoyados"/>
    <s v="Num"/>
    <s v="IM"/>
    <n v="33"/>
    <s v="NO"/>
    <n v="60"/>
    <n v="9"/>
    <n v="15"/>
    <n v="17"/>
    <n v="40"/>
    <n v="17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250"/>
    <s v="Capacitación y asistencia técnica"/>
    <s v="Número de capacitaciones y asistencias realizadas"/>
    <s v="Número"/>
    <n v="15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81399000"/>
    <n v="266745500"/>
    <n v="14653500"/>
    <m/>
    <m/>
    <m/>
    <m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50"/>
    <s v="fortalecimiento de emprendimientos"/>
    <s v="Número de proyectos apoyados"/>
    <s v="Número"/>
    <n v="5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60000000"/>
    <n v="0"/>
    <n v="60000000"/>
    <m/>
    <m/>
    <m/>
    <m/>
  </r>
  <r>
    <x v="3"/>
    <s v="41 Inclusión social y reconciliación "/>
    <s v="4102 Desarrollo integral de la primera infancia a la juventud, y fortalecimiento de las capacidades de las familias de niñas, niños y adolescentes"/>
    <s v="2024/004250189"/>
    <s v="&quot;FORTALECIMIENTO SOCIAL PARA LA GARANTÍA DE DERECHOS DE LOS NIÑOS, NIÑAS, ADOLESCENTES Y FAMILIAS CON ÉNFASIS EN CRIANZA POSITIVA, SALUD MENTAL Y FORMACIÓN LÚDICO – PEDAGÓGICA EN EL DEPARTAMENTO DE CUNDINAMARCA&quot;"/>
    <s v="4102001 Servicio de atención integral a la primera infancia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81"/>
    <s v="Atender a 10.000 niños, niñas y adolescentes por medio del fortalecimiento de espacios lúdico-pedagógicos."/>
    <s v="Niños, niñas o adolecentes atendidos integralmente"/>
    <s v="Num"/>
    <s v="IM"/>
    <n v="5280"/>
    <s v="NO"/>
    <n v="10000"/>
    <n v="1000"/>
    <n v="1808"/>
    <n v="3500"/>
    <n v="3904"/>
    <n v="35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81"/>
    <s v="capacitar a los ludotecarios"/>
    <s v="Número de capacitaciones realizadas"/>
    <s v="Número"/>
    <n v="55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20420000"/>
    <n v="220420000"/>
    <n v="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1"/>
    <s v="Elaborar la caja de herramientas"/>
    <s v="Número de cajas de herramientas elabor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55105000"/>
    <n v="55105000"/>
    <n v="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1"/>
    <s v="Realizar capacitaciones dirigidas"/>
    <s v="Número de capacitaciones realizadas"/>
    <s v="Número"/>
    <n v="10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31732100"/>
    <n v="330630000"/>
    <n v="110210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1"/>
    <s v="APOYO PROFESIONAL"/>
    <m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336385000"/>
    <n v="1283537500"/>
    <n v="52847500"/>
    <m/>
    <m/>
    <m/>
    <m/>
  </r>
  <r>
    <x v="3"/>
    <s v="41 Inclusión social y reconciliación "/>
    <s v="4102 Desarrollo integral de la primera infancia a la juventud, y fortalecimiento de las capacidades de las familias de niñas, niños y adolescentes"/>
    <s v="2024/004250189"/>
    <s v="&quot;FORTALECIMIENTO SOCIAL PARA LA GARANTÍA DE DERECHOS DE LOS NIÑOS, NIÑAS, ADOLESCENTES Y FAMILIAS CON ÉNFASIS EN CRIANZA POSITIVA, SALUD MENTAL Y FORMACIÓN LÚDICO – PEDAGÓGICA EN EL DEPARTAMENTO DE CUNDINAMARCA&quot;"/>
    <s v="4102043 Servicio de promoción de temas de dinámica relacional y desarrollo autónomo (Producto principal del 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82"/>
    <s v="Implementar en los 116 municipios un programa que propenda por la garantía de derechos fundamentales para los niños niñas y adolescentes del Departamento."/>
    <s v="Municipios con programa implementado"/>
    <s v="Num"/>
    <s v="IM"/>
    <n v="116"/>
    <s v="NO"/>
    <n v="116"/>
    <n v="16"/>
    <n v="20"/>
    <n v="40"/>
    <n v="40"/>
    <n v="4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82"/>
    <s v="Realizar asistencias técnicas sobre derechos NNA"/>
    <s v="Número de asistencias realizadas"/>
    <s v="Número"/>
    <n v="185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20420000"/>
    <n v="220420000"/>
    <n v="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2"/>
    <s v="Celebrar el día de la Niñez"/>
    <s v="Número de celebraciones realiz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48000000"/>
    <n v="0"/>
    <n v="4800000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2"/>
    <s v="Diseñar un concurso NNA derechos"/>
    <s v="Número concurso diseñados realiz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55105000"/>
    <n v="0"/>
    <n v="5510500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2"/>
    <s v="escuelas de liderazgo para NNA"/>
    <s v="Número de estrategias implementadas"/>
    <s v="Número"/>
    <n v="1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10210000"/>
    <n v="110210000"/>
    <n v="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2"/>
    <s v="Realizar capacitaciones dirigidas a Niños, niñas y adolescentes"/>
    <s v="Número de capacitaciones realizadas"/>
    <s v="Número"/>
    <n v="4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84074000"/>
    <n v="284074000"/>
    <n v="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2"/>
    <s v="Evaluar y reformular la política pública de infancia y adolescencia"/>
    <s v="Número de politicas publicas evaluada y reformulada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55105000"/>
    <n v="55105000"/>
    <n v="0"/>
    <m/>
    <m/>
    <m/>
    <m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2"/>
    <s v="Apoyo administrativo garantía de derecho"/>
    <m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422647500"/>
    <n v="384574000"/>
    <n v="38073500"/>
    <m/>
    <m/>
    <m/>
    <m/>
  </r>
  <r>
    <x v="4"/>
    <s v="41 Inclusión social y reconciliación "/>
    <s v="4102 Desarrollo integral de la primera infancia a la juventud, y fortalecimiento de las capacidades de las familias de niñas, niños y adolescentes"/>
    <s v="2024/004250189"/>
    <s v=" &quot;FORTALECIMIENTO SOCIAL PARA LA GARANTÍA DE DERECHOS DE LOS NIÑOS, NIÑAS, ADOLESCENTES Y FAMILIAS CON ÉNFASIS EN CRIANZA POSITIVA, SALUD MENTAL Y FORMACIÓN LÚDICO – PEDAGÓGICA EN EL DEPARTAMENTO DE CUNDINAMARCA&quot;"/>
    <s v="4102043 Servicio de promoción de temas de dinámica relacional y desarrollo autónomo (Producto principal del 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86"/>
    <s v="Atender 5.000 familias con el programa de &quot;crianza positiva&quot; en los municipios del departamento de Cundinamarca."/>
    <s v="Familias atendidas"/>
    <s v="Num"/>
    <s v="IM"/>
    <n v="0"/>
    <s v="NO"/>
    <n v="5000"/>
    <n v="500"/>
    <n v="1008"/>
    <n v="1750"/>
    <n v="2175"/>
    <n v="175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86"/>
    <s v="Elaborar campañas de sensibilización"/>
    <s v="Número de campañas realizadas"/>
    <s v="Número"/>
    <n v="4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32252000"/>
    <n v="132252000"/>
    <n v="0"/>
    <m/>
    <m/>
    <m/>
    <m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6"/>
    <s v="Realizar asistencias técnicas ( crianza positiva)"/>
    <s v="Número de asistencias realizadas"/>
    <s v="Número"/>
    <n v="8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77160000"/>
    <n v="172518545"/>
    <n v="4641455"/>
    <m/>
    <m/>
    <m/>
    <m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6"/>
    <s v="Realizar seguimiento a la política pública de Familia"/>
    <s v="Número de seguimientos realizados"/>
    <s v="Número"/>
    <n v="2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55105000"/>
    <n v="55105000"/>
    <n v="0"/>
    <m/>
    <m/>
    <m/>
    <m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6"/>
    <s v="Realizar capacitaciones dirigidas a familias"/>
    <s v="Número de capacitaciones realizadas"/>
    <s v="Número"/>
    <n v="3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30630000"/>
    <n v="330630000"/>
    <n v="0"/>
    <m/>
    <m/>
    <m/>
    <m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6"/>
    <s v="ENCUENTRO SALUD MENTAL"/>
    <s v="Número de encuentros realizados"/>
    <s v="Número"/>
    <n v="4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565776899"/>
    <n v="400443500"/>
    <n v="165333399"/>
    <m/>
    <m/>
    <m/>
    <m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6"/>
    <s v="Apoyo prof,tec y adm"/>
    <m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403204000"/>
    <n v="403204000"/>
    <n v="0"/>
    <m/>
    <m/>
    <m/>
    <m/>
  </r>
  <r>
    <x v="5"/>
    <s v="19 Salud y protección social"/>
    <s v="1905  Salud pública"/>
    <s v="2024/004250192"/>
    <s v="SERVICIO DE ATENCIÓN A SOLICITUDES DE VALORACIÓN DE APOYO A POBLACIÓN CON DISCAPACIDAD DEL DEPARTAMENTO DE CUNDINAMARCA"/>
    <s v="1905040 Servicio de certificación de discapacidad para las personas con discapacidad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n v="64"/>
    <s v="Atender el 100% de las solicitudes notificadas por instancias judiciales al Departamento para la realización de valoraciones de apoyo a población con discapacidad de Cundinamarca de acuerdo con lo establecido en la ley 1996 del 2019."/>
    <s v="Solicitudes atendidas"/>
    <s v="%"/>
    <s v="MA"/>
    <n v="100"/>
    <s v="NO"/>
    <n v="100"/>
    <n v="100"/>
    <n v="100"/>
    <n v="100"/>
    <n v="100"/>
    <n v="1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64"/>
    <s v="Atención profesional a solicitudes"/>
    <s v="Número de valoraciones realizadas"/>
    <s v="Número"/>
    <n v="12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20420000"/>
    <n v="219675900"/>
    <n v="744100"/>
    <m/>
    <m/>
    <m/>
    <m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4"/>
    <s v="Capacitaciones en la, \&quot;Gestión de valor"/>
    <s v="Número de capacitaciones realizadas"/>
    <s v="Número"/>
    <n v="116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08000000"/>
    <n v="107454750"/>
    <n v="545250"/>
    <m/>
    <m/>
    <m/>
    <m/>
  </r>
  <r>
    <x v="5"/>
    <s v="19 Salud y protección social"/>
    <s v="1906  Aseguramiento y prestación integral de servicios de salud"/>
    <s v="2024/004250191"/>
    <s v="&quot;MEJORAMIENTO DE LAS CONDICIONES DE CALIDAD DE VIDA DE LAS PERSONAS CON DISCAPACIDAD POR MEDIO DE AYUDAS TECNICAS EN EL DEPARTAMENTO DE CUNDINAMARCA&quot;"/>
    <s v="1906028 Servicio para la habilitación y la rehabilitación funcional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83"/>
    <s v="Entregar 2.000 ayudas técnicas a personas con discapacidad."/>
    <s v="Ayudas técnicas entregadas"/>
    <s v="Num"/>
    <s v="IM"/>
    <n v="832"/>
    <s v="NO"/>
    <n v="2000"/>
    <n v="200"/>
    <n v="196"/>
    <n v="600"/>
    <n v="858"/>
    <n v="6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83"/>
    <s v="Caracterización, selección ayudas técnic"/>
    <s v="Número de caracterizaciones realiz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10210000"/>
    <n v="110210000"/>
    <n v="0"/>
    <m/>
    <m/>
    <m/>
    <m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3"/>
    <s v="Implementación de aplicación tecnologica"/>
    <s v="Número de app implement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400000000"/>
    <n v="400000000"/>
    <n v="0"/>
    <m/>
    <m/>
    <m/>
    <m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3"/>
    <s v="Actividades que promuevan y dignifiquen"/>
    <s v="Número de actividades realizadas"/>
    <s v="Número"/>
    <n v="1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4895000"/>
    <n v="0"/>
    <n v="24895000"/>
    <m/>
    <m/>
    <m/>
    <m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3"/>
    <s v="Adquisición de ayudas técnicas"/>
    <s v="Número de ayudas tecnicas entregadas"/>
    <s v="Número"/>
    <n v="20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60000000"/>
    <n v="0"/>
    <n v="160000000"/>
    <m/>
    <m/>
    <m/>
    <m/>
  </r>
  <r>
    <x v="5"/>
    <s v="41 Inclusión social y reconciliación "/>
    <s v="4104  Atención integral de población en situación permanente de desprotección social y/o familiar"/>
    <s v="2024/004250194"/>
    <s v="“FORTALECIMIENTO DE LOS CENTROS DÍA Y LOS CENTROS DE VIDA SENSORIAL DEL DEPARTAMENTO DE CUNDINAMARCA”"/>
    <s v=" 4104020 Servicio de atención integral a población en condición de discapacidad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84"/>
    <s v="Atender a 5.000 personas con discapacidad a través del fortalecimiento de los Centros de Vida Sensorial del departamento de Cundinamarca."/>
    <s v="Personas con discapacidad atendidas"/>
    <s v="Num"/>
    <s v="IM"/>
    <n v="5000"/>
    <s v="NO"/>
    <n v="5000"/>
    <n v="500"/>
    <n v="1057"/>
    <n v="1500"/>
    <n v="1618"/>
    <n v="15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84"/>
    <s v="Apoyo al fortalecimiento CVS"/>
    <s v="Número de dotaciones entregadas"/>
    <s v="Número"/>
    <n v="1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00000000"/>
    <n v="0"/>
    <n v="300000000"/>
    <m/>
    <m/>
    <m/>
    <m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84"/>
    <s v="Apoyo técnico y administrativo CVS"/>
    <m/>
    <s v="Número"/>
    <n v="5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77791000"/>
    <n v="277791000"/>
    <n v="0"/>
    <m/>
    <m/>
    <m/>
    <m/>
  </r>
  <r>
    <x v="6"/>
    <s v="41 Inclusión social y reconciliación "/>
    <s v="4103  Inclusión social y productiva para la población en situación de vulnerabilidad"/>
    <s v="2024/004250197"/>
    <s v="“APOYO FINANCIERO AL ADULTO MAYOR, LAS PERSONAS CON DISCAPACIDAD O CUIDADORES, EN ESTADO DE VULNERABILIDAD, MEDIANTE SUBSIDIOS MONETARIOS EN EL DEPARTAMENTO DE CUNDINAMARCA.” "/>
    <s v="4103061 Servicio de apoyo financiero para la entrega de transferencias monetarias no condicionadas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75"/>
    <s v="Beneficiar anualmente con subsidio monetario a 6.000 personas con discapacidad o cuidadores y personas mayores de Cundinamarca."/>
    <s v="Personas beneficiadas con transferencias monetarias"/>
    <s v="Num"/>
    <s v="MA"/>
    <n v="5000"/>
    <s v="NO"/>
    <n v="6000"/>
    <n v="6000"/>
    <n v="5921"/>
    <n v="6000"/>
    <n v="5975"/>
    <n v="60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75"/>
    <s v="Apoyo profesional, técnico y administrat"/>
    <m/>
    <s v="Número"/>
    <n v="33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862380000"/>
    <n v="1859609300"/>
    <n v="277070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"/>
    <s v="Entrega de subsidio económico AM"/>
    <s v="Número de Subsidios entregados"/>
    <s v="Número"/>
    <n v="300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569496000"/>
    <n v="883505300"/>
    <n v="268599070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"/>
    <s v="Entrega de subsidio de transporté AM"/>
    <s v="Número de Subsidios entregados"/>
    <s v="Número"/>
    <n v="150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40000000"/>
    <n v="75000000"/>
    <n v="26500000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5"/>
    <s v="Entrega de subsidio económico PDC"/>
    <s v="Número de Subsidios entregados"/>
    <s v="Número"/>
    <n v="300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4090504000"/>
    <n v="1025680700"/>
    <n v="3064823300"/>
    <m/>
    <m/>
    <m/>
    <m/>
  </r>
  <r>
    <x v="6"/>
    <s v="41 Inclusión social y reconciliación "/>
    <s v="4104  Atención integral de población en situación permanente de desprotección social y/o familiar"/>
    <s v="2024/004250195"/>
    <s v="“FORTALECIMIENTO DE LAS ACCIONES SOCIALES PARA LA POBLACIÓN ADULTO MAYOR, QUE SE ENCUENTRA EN SITUACIÓN DE POBREZA Y VULNERABILIDAD EN EL DEPARTAMENTO DE CUNDINAMARCA” "/>
    <s v="4104008 Servicio de atención y protección integral al adulto mayor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76"/>
    <s v="Atender 48.000 adultos mayores a través de la transferencia económica de recursos destinados a la atención al adulto mayor que se entrega a los municipios."/>
    <s v="Adultos mayores atendidos"/>
    <s v="Num"/>
    <s v="MA"/>
    <n v="43200"/>
    <s v="NO"/>
    <n v="48000"/>
    <n v="48000"/>
    <n v="47559"/>
    <n v="48000"/>
    <n v="49874"/>
    <n v="480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76"/>
    <s v="Realizar la transferencia de los recurso"/>
    <s v="Número de transferencias realizadas"/>
    <s v="Número"/>
    <n v="116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0209644000"/>
    <n v="0"/>
    <n v="1020964400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6"/>
    <s v="Apoyo técnico y administrativo estampill"/>
    <m/>
    <s v="Número"/>
    <n v="48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600100000"/>
    <n v="3590694486"/>
    <n v="9405514"/>
    <m/>
    <m/>
    <m/>
    <m/>
  </r>
  <r>
    <x v="6"/>
    <s v="41 Inclusión social y reconciliación "/>
    <s v="4104  Atención integral de población en situación permanente de desprotección social y/o familiar"/>
    <s v="2024/004250194"/>
    <s v="“FORTALECIMIENTO DE LOS CENTROS DÍA Y LOS CENTROS DE VIDA SENSORIAL DEL DEPARTAMENTO DE CUNDINAMARCA”"/>
    <s v="4104008 Servicio de atención y protección integral al adulto mayor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77"/>
    <s v="Atender a 18.000 personas mayores del departamento de Cundinamarca por medio del fortalecimiento de Centros Día."/>
    <s v="Personas mayores atendidas"/>
    <s v="Num"/>
    <s v="IM"/>
    <n v="14000"/>
    <s v="NO"/>
    <n v="18000"/>
    <n v="3000"/>
    <n v="3082"/>
    <n v="5000"/>
    <n v="5228"/>
    <n v="5000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77"/>
    <s v="Apoyo técnico y administrativo CD"/>
    <m/>
    <s v="Número"/>
    <n v="5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275525000"/>
    <n v="275525000"/>
    <n v="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7"/>
    <s v="Apoyo al fortalecimiento CD"/>
    <s v="Número de dotaciones entregadas"/>
    <s v="Número"/>
    <n v="1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00000000"/>
    <n v="0"/>
    <n v="300000000"/>
    <m/>
    <m/>
    <m/>
    <m/>
  </r>
  <r>
    <x v="6"/>
    <s v="41 Inclusión social y reconciliación "/>
    <s v="4102 Desarrollo integral de la primera infancia a la juventud, y fortalecimiento de las capacidades de las familias de niñas, niños y adolescentes"/>
    <s v="2024/004250193"/>
    <s v="&quot;ASISTENCIA PSICOSOCIAL Y JURÍDICA A LAS PERSONAS MAYORES EN EL DEPARTAMENTO DE CUNDINAMARCA&quot;"/>
    <s v="4102043 Servicio de promoción de temas de dinámica relacional y desarrollo autónomo (Producto principal del proyecto)"/>
    <m/>
    <m/>
    <m/>
    <m/>
    <m/>
    <m/>
    <m/>
    <m/>
    <n v="0"/>
    <m/>
    <m/>
    <m/>
    <m/>
    <m/>
    <m/>
    <m/>
    <m/>
    <m/>
    <m/>
    <m/>
    <n v="0"/>
    <e v="#DIV/0!"/>
    <s v="CON - UNIDAD"/>
    <s v="Comunidad y diversidad"/>
    <s v="Comunidad y diversidad"/>
    <s v="078"/>
    <s v="Atender a 4.500 adultos mayores del Departamento través de un programa de apoyo psicosocial y jurídico."/>
    <s v="Personas atendidas"/>
    <s v="Num"/>
    <s v="IM"/>
    <n v="4400"/>
    <s v="NO"/>
    <n v="4500"/>
    <n v="800"/>
    <n v="878"/>
    <n v="1200"/>
    <n v="1272"/>
    <n v="1222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78"/>
    <s v="Coordinar y articular las redes de prote"/>
    <s v="Número de redes articuladas"/>
    <s v="Número"/>
    <n v="7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398029000"/>
    <n v="398029000"/>
    <n v="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78"/>
    <s v="Fortalecimiento en la atención del Adulto Mayor a traves de talleres de salud Mental"/>
    <s v="Número de talleres realizados"/>
    <s v="Número"/>
    <n v="2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20000000"/>
    <n v="110210000"/>
    <n v="9790000"/>
    <m/>
    <m/>
    <m/>
    <m/>
  </r>
  <r>
    <x v="6"/>
    <s v="41 Inclusión social y reconciliación "/>
    <s v="4103  Inclusión social y productiva para la población en situación de vulnerabilidad"/>
    <s v="2024/004250190"/>
    <s v="“APOYO DE INICIATIVAS PRODUCTIVAS PARA LA PROMOCIÓN DEL DESARROLLO TECNOLÓGICO Y AMBIENTAL DE LA POBLACIÓN CON DISCAPACIDAD, ADULTOS MAYORES Y/O CUIDADORES DEL DEPARTAMENTO DE CUNDINAMARCA&quot;"/>
    <s v=" 4103058 Servicio de apoyo para el fortalecimiento de unidades productivas colectivas para la generación de ingresos (Producto principal del proyecto)"/>
    <m/>
    <m/>
    <m/>
    <m/>
    <m/>
    <m/>
    <m/>
    <m/>
    <n v="0"/>
    <m/>
    <m/>
    <m/>
    <m/>
    <m/>
    <m/>
    <m/>
    <m/>
    <m/>
    <m/>
    <m/>
    <n v="0"/>
    <e v="#DIV/0!"/>
    <s v="COMPETITIVIDAD COMPARTIDA"/>
    <s v="Productividad"/>
    <s v="Ecosistema de emprendimiento y negocios"/>
    <s v="249"/>
    <s v="Apoyar 500 iniciativas productivas presentadas por población con discapacidad, adultos mayores o cuidadores que promuevan la preservación ambiental y el desarrollo tecnológico."/>
    <s v="Iniciativas porductivas apoyadas"/>
    <s v="Num"/>
    <s v="IM"/>
    <n v="140"/>
    <s v="NO"/>
    <n v="500"/>
    <n v="50"/>
    <n v="103"/>
    <n v="203"/>
    <n v="203"/>
    <n v="114"/>
    <n v="0"/>
    <m/>
    <m/>
    <m/>
    <m/>
    <m/>
    <m/>
    <m/>
    <m/>
    <m/>
    <m/>
    <m/>
    <n v="0"/>
    <n v="0"/>
    <m/>
    <m/>
    <m/>
    <m/>
    <m/>
    <m/>
    <m/>
    <m/>
    <m/>
    <m/>
    <m/>
    <m/>
    <n v="0"/>
    <n v="249"/>
    <s v="Seguimiento y control de los elementos"/>
    <s v="Número de seguimientos realizados"/>
    <s v="Número"/>
    <n v="17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944716000"/>
    <n v="889611000"/>
    <n v="55105000"/>
    <m/>
    <m/>
    <m/>
    <m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9"/>
    <s v="Adquisición de elementos"/>
    <s v="Número de elementos adquiridos"/>
    <s v="Número"/>
    <n v="20"/>
    <n v="0"/>
    <m/>
    <m/>
    <m/>
    <m/>
    <m/>
    <m/>
    <m/>
    <m/>
    <m/>
    <m/>
    <m/>
    <n v="0"/>
    <n v="0"/>
    <s v="No hubo reporte"/>
    <m/>
    <m/>
    <m/>
    <m/>
    <m/>
    <m/>
    <m/>
    <m/>
    <m/>
    <m/>
    <m/>
    <m/>
    <n v="120000000"/>
    <n v="0"/>
    <n v="1200000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11" firstHeaderRow="0" firstDataRow="1" firstDataCol="1"/>
  <pivotFields count="110">
    <pivotField axis="axisRow" showAll="0">
      <items count="8">
        <item x="6"/>
        <item x="5"/>
        <item x="0"/>
        <item x="2"/>
        <item x="4"/>
        <item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opiación" fld="103" baseField="0" baseItem="0" numFmtId="164"/>
    <dataField name="Suma de Emitido" fld="104" baseField="0" baseItem="0"/>
    <dataField name="Suma de Saldo" fld="105" baseField="0" baseItem="0"/>
  </dataFields>
  <formats count="4">
    <format dxfId="3">
      <pivotArea collapsedLevelsAreSubtotals="1" fieldPosition="0">
        <references count="2">
          <reference field="4294967294" count="1" selected="0">
            <x v="1"/>
          </reference>
          <reference field="0" count="1">
            <x v="0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2"/>
          </reference>
          <reference field="0" count="1">
            <x v="0"/>
          </reference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drive.google.com/drive/u/0/folders/1VZtaHqPmPTXYCE-boP8wERQqdgwKo_C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drive/u/0/folders/1VZtaHqPmPTXYCE-boP8wERQqdgwKo_Ci" TargetMode="External"/><Relationship Id="rId1" Type="http://schemas.openxmlformats.org/officeDocument/2006/relationships/hyperlink" Target="https://drive.google.com/drive/u/0/folders/1VZtaHqPmPTXYCE-boP8wERQqdgwKo_Ci" TargetMode="External"/><Relationship Id="rId6" Type="http://schemas.openxmlformats.org/officeDocument/2006/relationships/hyperlink" Target="https://drive.google.com/drive/u/0/folders/1VZtaHqPmPTXYCE-boP8wERQqdgwKo_Ci" TargetMode="External"/><Relationship Id="rId5" Type="http://schemas.openxmlformats.org/officeDocument/2006/relationships/hyperlink" Target="https://drive.google.com/drive/u/0/folders/1VZtaHqPmPTXYCE-boP8wERQqdgwKo_Ci" TargetMode="External"/><Relationship Id="rId4" Type="http://schemas.openxmlformats.org/officeDocument/2006/relationships/hyperlink" Target="https://drive.google.com/drive/u/0/folders/1VZtaHqPmPTXYCE-boP8wERQqdgwKo_Ci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F30"/>
  <sheetViews>
    <sheetView showGridLines="0" tabSelected="1" topLeftCell="BT1" zoomScale="60" zoomScaleNormal="60" workbookViewId="0">
      <selection activeCell="BT4" sqref="A4:XFD4"/>
    </sheetView>
  </sheetViews>
  <sheetFormatPr baseColWidth="10" defaultColWidth="11.44140625" defaultRowHeight="13.8" x14ac:dyDescent="0.25"/>
  <cols>
    <col min="1" max="1" width="13.6640625" style="4" bestFit="1" customWidth="1"/>
    <col min="2" max="2" width="24.88671875" style="4" customWidth="1"/>
    <col min="3" max="3" width="22.109375" style="4" customWidth="1"/>
    <col min="4" max="4" width="23" style="4" customWidth="1"/>
    <col min="5" max="5" width="40.88671875" style="4" customWidth="1"/>
    <col min="6" max="6" width="35.109375" style="4" customWidth="1"/>
    <col min="7" max="7" width="18" style="4" customWidth="1"/>
    <col min="8" max="8" width="11.44140625" style="4" customWidth="1"/>
    <col min="9" max="9" width="21.88671875" style="4" bestFit="1" customWidth="1"/>
    <col min="10" max="13" width="11.44140625" style="4" customWidth="1"/>
    <col min="14" max="14" width="15.6640625" style="4" customWidth="1"/>
    <col min="15" max="27" width="11.44140625" style="4" customWidth="1"/>
    <col min="28" max="28" width="11.44140625" style="33" customWidth="1"/>
    <col min="29" max="29" width="19.109375" style="5" customWidth="1"/>
    <col min="30" max="31" width="11.44140625" style="5" customWidth="1"/>
    <col min="32" max="32" width="11.5546875" style="5" bestFit="1" customWidth="1"/>
    <col min="33" max="33" width="28.109375" style="5" customWidth="1"/>
    <col min="34" max="34" width="14.109375" style="5" customWidth="1"/>
    <col min="35" max="36" width="11.44140625" style="5" customWidth="1"/>
    <col min="37" max="37" width="11.5546875" style="5" customWidth="1"/>
    <col min="38" max="38" width="14.33203125" style="5" customWidth="1"/>
    <col min="39" max="39" width="15" style="4" customWidth="1"/>
    <col min="40" max="40" width="26.5546875" style="4" customWidth="1"/>
    <col min="41" max="41" width="24.5546875" style="4" customWidth="1"/>
    <col min="42" max="42" width="26.5546875" style="4" customWidth="1"/>
    <col min="43" max="43" width="24.5546875" style="5" customWidth="1"/>
    <col min="44" max="44" width="26.5546875" style="4" customWidth="1"/>
    <col min="45" max="45" width="15.33203125" style="4" customWidth="1"/>
    <col min="46" max="46" width="17.33203125" style="4" customWidth="1"/>
    <col min="47" max="47" width="15.5546875" style="4" customWidth="1"/>
    <col min="48" max="48" width="14.44140625" style="4" customWidth="1"/>
    <col min="49" max="49" width="15" style="4" customWidth="1"/>
    <col min="50" max="50" width="14.88671875" style="4" customWidth="1"/>
    <col min="51" max="51" width="14.33203125" style="4" customWidth="1"/>
    <col min="52" max="52" width="16.44140625" style="4" customWidth="1"/>
    <col min="53" max="53" width="20.33203125" style="4" customWidth="1"/>
    <col min="54" max="54" width="17.44140625" style="4" customWidth="1"/>
    <col min="55" max="55" width="20.33203125" style="4" customWidth="1"/>
    <col min="56" max="56" width="19" style="4" customWidth="1"/>
    <col min="57" max="57" width="17.88671875" style="4" customWidth="1"/>
    <col min="58" max="58" width="20.33203125" style="4" customWidth="1"/>
    <col min="59" max="59" width="18.33203125" style="4" customWidth="1"/>
    <col min="60" max="60" width="21.6640625" style="4" customWidth="1"/>
    <col min="61" max="61" width="18.5546875" style="4" customWidth="1"/>
    <col min="62" max="62" width="17.44140625" style="4" customWidth="1"/>
    <col min="63" max="63" width="18" style="4" customWidth="1"/>
    <col min="64" max="64" width="17.88671875" style="4" customWidth="1"/>
    <col min="65" max="65" width="17.33203125" style="4" customWidth="1"/>
    <col min="66" max="66" width="19.33203125" style="4" customWidth="1"/>
    <col min="67" max="67" width="23.6640625" style="4" customWidth="1"/>
    <col min="68" max="68" width="20.33203125" style="4" customWidth="1"/>
    <col min="69" max="69" width="23.33203125" style="4" customWidth="1"/>
    <col min="70" max="70" width="22.44140625" style="4" customWidth="1"/>
    <col min="71" max="71" width="20.33203125" style="4" customWidth="1"/>
    <col min="72" max="72" width="11.33203125" style="32" customWidth="1"/>
    <col min="73" max="73" width="48.33203125" style="4" bestFit="1" customWidth="1"/>
    <col min="74" max="74" width="38.109375" style="8" customWidth="1"/>
    <col min="75" max="75" width="17.5546875" style="4" customWidth="1"/>
    <col min="76" max="76" width="18.6640625" style="4" customWidth="1"/>
    <col min="77" max="88" width="18.5546875" style="4" customWidth="1"/>
    <col min="89" max="89" width="20.5546875" style="4" customWidth="1"/>
    <col min="90" max="90" width="20.44140625" style="4" customWidth="1"/>
    <col min="91" max="91" width="20.33203125" style="4" customWidth="1"/>
    <col min="92" max="92" width="69.33203125" style="4" customWidth="1"/>
    <col min="93" max="93" width="49.5546875" style="4" customWidth="1"/>
    <col min="94" max="94" width="48.109375" style="4" customWidth="1"/>
    <col min="95" max="100" width="20.33203125" style="4" customWidth="1"/>
    <col min="101" max="101" width="22" style="4" customWidth="1"/>
    <col min="102" max="102" width="20.33203125" style="4" customWidth="1"/>
    <col min="103" max="103" width="20.33203125" style="35" customWidth="1"/>
    <col min="104" max="104" width="23.109375" style="4" bestFit="1" customWidth="1"/>
    <col min="105" max="105" width="18" style="4" bestFit="1" customWidth="1"/>
    <col min="106" max="106" width="16.33203125" style="4" bestFit="1" customWidth="1"/>
    <col min="107" max="107" width="18" style="4" bestFit="1" customWidth="1"/>
    <col min="108" max="108" width="17.109375" style="4" bestFit="1" customWidth="1"/>
    <col min="109" max="109" width="18" style="4" bestFit="1" customWidth="1"/>
    <col min="110" max="110" width="72.88671875" style="4" bestFit="1" customWidth="1"/>
    <col min="111" max="16384" width="11.44140625" style="4"/>
  </cols>
  <sheetData>
    <row r="2" spans="1:110" ht="14.4" thickBot="1" x14ac:dyDescent="0.3"/>
    <row r="3" spans="1:110" ht="28.8" thickBot="1" x14ac:dyDescent="0.55000000000000004"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2"/>
      <c r="AC3" s="190" t="s">
        <v>134</v>
      </c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2"/>
      <c r="BT3" s="193" t="s">
        <v>135</v>
      </c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191"/>
      <c r="CM3" s="191"/>
      <c r="CN3" s="191"/>
      <c r="CO3" s="191"/>
      <c r="CP3" s="191"/>
      <c r="CQ3" s="191"/>
      <c r="CR3" s="191"/>
      <c r="CS3" s="191"/>
      <c r="CT3" s="191"/>
      <c r="CU3" s="191"/>
      <c r="CV3" s="191"/>
      <c r="CW3" s="191"/>
      <c r="CX3" s="191"/>
      <c r="CY3" s="192"/>
      <c r="CZ3" s="190" t="s">
        <v>136</v>
      </c>
      <c r="DA3" s="191"/>
      <c r="DB3" s="191"/>
      <c r="DC3" s="191"/>
      <c r="DD3" s="191"/>
      <c r="DE3" s="192"/>
    </row>
    <row r="4" spans="1:110" ht="39.6" x14ac:dyDescent="0.25">
      <c r="A4" s="3" t="s">
        <v>2</v>
      </c>
      <c r="B4" s="3" t="s">
        <v>117</v>
      </c>
      <c r="C4" s="3" t="s">
        <v>118</v>
      </c>
      <c r="D4" s="3" t="s">
        <v>119</v>
      </c>
      <c r="E4" s="3" t="s">
        <v>120</v>
      </c>
      <c r="F4" s="3" t="s">
        <v>146</v>
      </c>
      <c r="G4" s="3" t="s">
        <v>121</v>
      </c>
      <c r="H4" s="3" t="s">
        <v>122</v>
      </c>
      <c r="I4" s="3" t="s">
        <v>123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33</v>
      </c>
      <c r="P4" s="3" t="s">
        <v>34</v>
      </c>
      <c r="Q4" s="3" t="s">
        <v>35</v>
      </c>
      <c r="R4" s="3" t="s">
        <v>36</v>
      </c>
      <c r="S4" s="3" t="s">
        <v>37</v>
      </c>
      <c r="T4" s="3" t="s">
        <v>38</v>
      </c>
      <c r="U4" s="3" t="s">
        <v>39</v>
      </c>
      <c r="V4" s="3" t="s">
        <v>40</v>
      </c>
      <c r="W4" s="3" t="s">
        <v>74</v>
      </c>
      <c r="X4" s="3" t="s">
        <v>42</v>
      </c>
      <c r="Y4" s="3" t="s">
        <v>43</v>
      </c>
      <c r="Z4" s="3" t="s">
        <v>75</v>
      </c>
      <c r="AA4" s="3" t="s">
        <v>60</v>
      </c>
      <c r="AB4" s="34" t="s">
        <v>61</v>
      </c>
      <c r="AC4" s="3" t="s">
        <v>82</v>
      </c>
      <c r="AD4" s="3" t="s">
        <v>83</v>
      </c>
      <c r="AE4" s="3" t="s">
        <v>84</v>
      </c>
      <c r="AF4" s="3" t="s">
        <v>85</v>
      </c>
      <c r="AG4" s="3" t="s">
        <v>86</v>
      </c>
      <c r="AH4" s="3" t="s">
        <v>87</v>
      </c>
      <c r="AI4" s="3" t="s">
        <v>90</v>
      </c>
      <c r="AJ4" s="3" t="s">
        <v>91</v>
      </c>
      <c r="AK4" s="3" t="s">
        <v>92</v>
      </c>
      <c r="AL4" s="3" t="s">
        <v>95</v>
      </c>
      <c r="AM4" s="3" t="s">
        <v>76</v>
      </c>
      <c r="AN4" s="3" t="s">
        <v>77</v>
      </c>
      <c r="AO4" s="3" t="s">
        <v>78</v>
      </c>
      <c r="AP4" s="3" t="s">
        <v>79</v>
      </c>
      <c r="AQ4" s="3" t="s">
        <v>80</v>
      </c>
      <c r="AR4" s="3" t="s">
        <v>81</v>
      </c>
      <c r="AS4" s="3" t="s">
        <v>33</v>
      </c>
      <c r="AT4" s="3" t="s">
        <v>34</v>
      </c>
      <c r="AU4" s="3" t="s">
        <v>35</v>
      </c>
      <c r="AV4" s="3" t="s">
        <v>36</v>
      </c>
      <c r="AW4" s="3" t="s">
        <v>37</v>
      </c>
      <c r="AX4" s="3" t="s">
        <v>38</v>
      </c>
      <c r="AY4" s="3" t="s">
        <v>39</v>
      </c>
      <c r="AZ4" s="3" t="s">
        <v>40</v>
      </c>
      <c r="BA4" s="3" t="s">
        <v>74</v>
      </c>
      <c r="BB4" s="3" t="s">
        <v>42</v>
      </c>
      <c r="BC4" s="3" t="s">
        <v>43</v>
      </c>
      <c r="BD4" s="3" t="s">
        <v>75</v>
      </c>
      <c r="BE4" s="3" t="s">
        <v>60</v>
      </c>
      <c r="BF4" s="3" t="s">
        <v>61</v>
      </c>
      <c r="BG4" s="3" t="s">
        <v>62</v>
      </c>
      <c r="BH4" s="3" t="s">
        <v>63</v>
      </c>
      <c r="BI4" s="3" t="s">
        <v>64</v>
      </c>
      <c r="BJ4" s="3" t="s">
        <v>65</v>
      </c>
      <c r="BK4" s="3" t="s">
        <v>66</v>
      </c>
      <c r="BL4" s="3" t="s">
        <v>67</v>
      </c>
      <c r="BM4" s="3" t="s">
        <v>68</v>
      </c>
      <c r="BN4" s="3" t="s">
        <v>69</v>
      </c>
      <c r="BO4" s="3" t="s">
        <v>70</v>
      </c>
      <c r="BP4" s="3" t="s">
        <v>71</v>
      </c>
      <c r="BQ4" s="3" t="s">
        <v>72</v>
      </c>
      <c r="BR4" s="3" t="s">
        <v>73</v>
      </c>
      <c r="BS4" s="3" t="s">
        <v>59</v>
      </c>
      <c r="BT4" s="3" t="s">
        <v>154</v>
      </c>
      <c r="BU4" s="3" t="s">
        <v>0</v>
      </c>
      <c r="BV4" s="3" t="s">
        <v>25</v>
      </c>
      <c r="BW4" s="3" t="s">
        <v>26</v>
      </c>
      <c r="BX4" s="3" t="s">
        <v>1</v>
      </c>
      <c r="BY4" s="3" t="s">
        <v>33</v>
      </c>
      <c r="BZ4" s="3" t="s">
        <v>34</v>
      </c>
      <c r="CA4" s="3" t="s">
        <v>35</v>
      </c>
      <c r="CB4" s="3" t="s">
        <v>36</v>
      </c>
      <c r="CC4" s="3" t="s">
        <v>37</v>
      </c>
      <c r="CD4" s="3" t="s">
        <v>38</v>
      </c>
      <c r="CE4" s="3" t="s">
        <v>39</v>
      </c>
      <c r="CF4" s="3" t="s">
        <v>40</v>
      </c>
      <c r="CG4" s="3" t="s">
        <v>41</v>
      </c>
      <c r="CH4" s="3" t="s">
        <v>42</v>
      </c>
      <c r="CI4" s="3" t="s">
        <v>43</v>
      </c>
      <c r="CJ4" s="3" t="s">
        <v>44</v>
      </c>
      <c r="CK4" s="3" t="s">
        <v>28</v>
      </c>
      <c r="CL4" s="3" t="s">
        <v>29</v>
      </c>
      <c r="CM4" s="3" t="s">
        <v>45</v>
      </c>
      <c r="CN4" s="3" t="s">
        <v>46</v>
      </c>
      <c r="CO4" s="3" t="s">
        <v>47</v>
      </c>
      <c r="CP4" s="3" t="s">
        <v>48</v>
      </c>
      <c r="CQ4" s="3" t="s">
        <v>49</v>
      </c>
      <c r="CR4" s="3" t="s">
        <v>50</v>
      </c>
      <c r="CS4" s="3" t="s">
        <v>51</v>
      </c>
      <c r="CT4" s="3" t="s">
        <v>52</v>
      </c>
      <c r="CU4" s="3" t="s">
        <v>53</v>
      </c>
      <c r="CV4" s="3" t="s">
        <v>54</v>
      </c>
      <c r="CW4" s="3" t="s">
        <v>55</v>
      </c>
      <c r="CX4" s="3" t="s">
        <v>56</v>
      </c>
      <c r="CY4" s="36" t="s">
        <v>57</v>
      </c>
      <c r="CZ4" s="3" t="s">
        <v>6</v>
      </c>
      <c r="DA4" s="3" t="s">
        <v>4</v>
      </c>
      <c r="DB4" s="3" t="s">
        <v>7</v>
      </c>
      <c r="DC4" s="3" t="s">
        <v>30</v>
      </c>
      <c r="DD4" s="3" t="s">
        <v>31</v>
      </c>
      <c r="DE4" s="3" t="s">
        <v>32</v>
      </c>
      <c r="DF4" s="1" t="s">
        <v>58</v>
      </c>
    </row>
    <row r="5" spans="1:110" s="124" customFormat="1" ht="113.4" customHeight="1" x14ac:dyDescent="0.3">
      <c r="A5" s="181" t="s">
        <v>13</v>
      </c>
      <c r="B5" s="182" t="s">
        <v>141</v>
      </c>
      <c r="C5" s="183" t="s">
        <v>138</v>
      </c>
      <c r="D5" s="183" t="s">
        <v>125</v>
      </c>
      <c r="E5" s="183" t="s">
        <v>131</v>
      </c>
      <c r="F5" s="196" t="s">
        <v>142</v>
      </c>
      <c r="G5" s="108" t="s">
        <v>167</v>
      </c>
      <c r="H5" s="109" t="s">
        <v>168</v>
      </c>
      <c r="I5" s="109" t="s">
        <v>169</v>
      </c>
      <c r="J5" s="110">
        <v>6000</v>
      </c>
      <c r="K5" s="109"/>
      <c r="L5" s="110">
        <v>4445</v>
      </c>
      <c r="M5" s="109"/>
      <c r="N5" s="110">
        <v>4874</v>
      </c>
      <c r="O5" s="109">
        <v>0</v>
      </c>
      <c r="P5" s="109">
        <v>5977</v>
      </c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>
        <f>SUM(O5:Z5)</f>
        <v>5977</v>
      </c>
      <c r="AB5" s="111">
        <v>1</v>
      </c>
      <c r="AC5" s="109" t="s">
        <v>88</v>
      </c>
      <c r="AD5" s="109" t="s">
        <v>89</v>
      </c>
      <c r="AE5" s="109" t="s">
        <v>89</v>
      </c>
      <c r="AF5" s="112" t="s">
        <v>102</v>
      </c>
      <c r="AG5" s="109" t="s">
        <v>103</v>
      </c>
      <c r="AH5" s="109" t="s">
        <v>104</v>
      </c>
      <c r="AI5" s="109" t="s">
        <v>93</v>
      </c>
      <c r="AJ5" s="109" t="s">
        <v>94</v>
      </c>
      <c r="AK5" s="109">
        <v>5000</v>
      </c>
      <c r="AL5" s="109" t="s">
        <v>97</v>
      </c>
      <c r="AM5" s="113">
        <v>6000</v>
      </c>
      <c r="AN5" s="113">
        <v>6000</v>
      </c>
      <c r="AO5" s="113">
        <v>5921</v>
      </c>
      <c r="AP5" s="113">
        <v>6000</v>
      </c>
      <c r="AQ5" s="113">
        <v>5977</v>
      </c>
      <c r="AR5" s="113">
        <v>6000</v>
      </c>
      <c r="AS5" s="113">
        <v>0</v>
      </c>
      <c r="AT5" s="113">
        <v>5977</v>
      </c>
      <c r="AU5" s="113">
        <v>0</v>
      </c>
      <c r="AV5" s="113">
        <f>CB6+CB8</f>
        <v>5957</v>
      </c>
      <c r="AW5" s="113"/>
      <c r="AX5" s="113"/>
      <c r="AY5" s="113"/>
      <c r="AZ5" s="113"/>
      <c r="BA5" s="113"/>
      <c r="BB5" s="113"/>
      <c r="BC5" s="113"/>
      <c r="BD5" s="113"/>
      <c r="BE5" s="109">
        <f>SUM(AS5:BD5)</f>
        <v>11934</v>
      </c>
      <c r="BF5" s="111">
        <f>+BE5/AR5</f>
        <v>1.9890000000000001</v>
      </c>
      <c r="BG5" s="113">
        <v>0</v>
      </c>
      <c r="BH5" s="113">
        <v>5977</v>
      </c>
      <c r="BI5" s="113"/>
      <c r="BJ5" s="113">
        <f>AV5</f>
        <v>5957</v>
      </c>
      <c r="BK5" s="113"/>
      <c r="BL5" s="113"/>
      <c r="BM5" s="113"/>
      <c r="BN5" s="113"/>
      <c r="BO5" s="113"/>
      <c r="BP5" s="113"/>
      <c r="BQ5" s="113"/>
      <c r="BR5" s="113"/>
      <c r="BS5" s="109">
        <f>SUM(BG5:BR5)</f>
        <v>11934</v>
      </c>
      <c r="BT5" s="114">
        <v>75</v>
      </c>
      <c r="BU5" s="115" t="s">
        <v>21</v>
      </c>
      <c r="BV5" s="115"/>
      <c r="BW5" s="115" t="s">
        <v>27</v>
      </c>
      <c r="BX5" s="115">
        <v>33</v>
      </c>
      <c r="BY5" s="115">
        <v>0</v>
      </c>
      <c r="BZ5" s="115">
        <v>34</v>
      </c>
      <c r="CA5" s="115">
        <v>0</v>
      </c>
      <c r="CB5" s="116">
        <v>0</v>
      </c>
      <c r="CC5" s="115"/>
      <c r="CD5" s="115"/>
      <c r="CE5" s="115"/>
      <c r="CF5" s="115"/>
      <c r="CG5" s="115"/>
      <c r="CH5" s="115"/>
      <c r="CI5" s="115"/>
      <c r="CJ5" s="115"/>
      <c r="CK5" s="115">
        <f t="shared" ref="CK5:CK12" si="0">SUM(BY5:CJ5)</f>
        <v>34</v>
      </c>
      <c r="CL5" s="117">
        <f t="shared" ref="CL5:CL12" si="1">+CK5/BX5</f>
        <v>1.0303030303030303</v>
      </c>
      <c r="CM5" s="115" t="s">
        <v>137</v>
      </c>
      <c r="CN5" s="115" t="s">
        <v>318</v>
      </c>
      <c r="CO5" s="115" t="s">
        <v>326</v>
      </c>
      <c r="CP5" s="115" t="s">
        <v>326</v>
      </c>
      <c r="CQ5" s="118"/>
      <c r="CR5" s="118"/>
      <c r="CS5" s="118"/>
      <c r="CT5" s="118"/>
      <c r="CU5" s="118"/>
      <c r="CV5" s="118"/>
      <c r="CW5" s="118"/>
      <c r="CX5" s="118"/>
      <c r="CY5" s="119" t="s">
        <v>316</v>
      </c>
      <c r="CZ5" s="120">
        <v>1862380000</v>
      </c>
      <c r="DA5" s="120">
        <v>1859609300</v>
      </c>
      <c r="DB5" s="121">
        <f t="shared" ref="DB5:DB12" si="2">+CZ5-DA5</f>
        <v>2770700</v>
      </c>
      <c r="DC5" s="122">
        <v>1859609300</v>
      </c>
      <c r="DD5" s="122">
        <v>498433250</v>
      </c>
      <c r="DE5" s="122">
        <v>498433250</v>
      </c>
      <c r="DF5" s="123"/>
    </row>
    <row r="6" spans="1:110" s="124" customFormat="1" ht="69" x14ac:dyDescent="0.3">
      <c r="A6" s="181"/>
      <c r="B6" s="182"/>
      <c r="C6" s="183"/>
      <c r="D6" s="183"/>
      <c r="E6" s="183"/>
      <c r="F6" s="196"/>
      <c r="G6" s="108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11"/>
      <c r="AC6" s="109"/>
      <c r="AD6" s="109"/>
      <c r="AE6" s="109"/>
      <c r="AF6" s="112"/>
      <c r="AG6" s="109"/>
      <c r="AH6" s="109"/>
      <c r="AI6" s="109"/>
      <c r="AJ6" s="109"/>
      <c r="AK6" s="109"/>
      <c r="AL6" s="109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25">
        <v>75</v>
      </c>
      <c r="BU6" s="126" t="s">
        <v>22</v>
      </c>
      <c r="BV6" s="126" t="s">
        <v>148</v>
      </c>
      <c r="BW6" s="126" t="s">
        <v>27</v>
      </c>
      <c r="BX6" s="126">
        <v>3000</v>
      </c>
      <c r="BY6" s="126">
        <v>0</v>
      </c>
      <c r="BZ6" s="127">
        <v>2994</v>
      </c>
      <c r="CA6" s="126">
        <v>0</v>
      </c>
      <c r="CB6" s="126">
        <v>2969</v>
      </c>
      <c r="CC6" s="126"/>
      <c r="CD6" s="126"/>
      <c r="CE6" s="126"/>
      <c r="CF6" s="126"/>
      <c r="CG6" s="126"/>
      <c r="CH6" s="126"/>
      <c r="CI6" s="126"/>
      <c r="CJ6" s="126"/>
      <c r="CK6" s="126">
        <f t="shared" si="0"/>
        <v>5963</v>
      </c>
      <c r="CL6" s="128">
        <f t="shared" si="1"/>
        <v>1.9876666666666667</v>
      </c>
      <c r="CM6" s="126" t="s">
        <v>137</v>
      </c>
      <c r="CN6" s="126" t="s">
        <v>324</v>
      </c>
      <c r="CO6" s="126" t="s">
        <v>327</v>
      </c>
      <c r="CP6" s="126" t="s">
        <v>334</v>
      </c>
      <c r="CQ6" s="129"/>
      <c r="CR6" s="129"/>
      <c r="CS6" s="129"/>
      <c r="CT6" s="129"/>
      <c r="CU6" s="129"/>
      <c r="CV6" s="129"/>
      <c r="CW6" s="129"/>
      <c r="CX6" s="129"/>
      <c r="CY6" s="127" t="s">
        <v>316</v>
      </c>
      <c r="CZ6" s="130">
        <v>3569496000</v>
      </c>
      <c r="DA6" s="130">
        <f>883505300*2</f>
        <v>1767010600</v>
      </c>
      <c r="DB6" s="131">
        <f t="shared" si="2"/>
        <v>1802485400</v>
      </c>
      <c r="DC6" s="130">
        <f>883505300*2</f>
        <v>1767010600</v>
      </c>
      <c r="DD6" s="130">
        <f>883505300*2</f>
        <v>1767010600</v>
      </c>
      <c r="DE6" s="130">
        <f>883505300*2</f>
        <v>1767010600</v>
      </c>
      <c r="DF6" s="123"/>
    </row>
    <row r="7" spans="1:110" s="124" customFormat="1" ht="82.8" x14ac:dyDescent="0.3">
      <c r="A7" s="181"/>
      <c r="B7" s="182"/>
      <c r="C7" s="183"/>
      <c r="D7" s="183"/>
      <c r="E7" s="183"/>
      <c r="F7" s="196"/>
      <c r="G7" s="108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11"/>
      <c r="AC7" s="109"/>
      <c r="AD7" s="109"/>
      <c r="AE7" s="109"/>
      <c r="AF7" s="112"/>
      <c r="AG7" s="109"/>
      <c r="AH7" s="109"/>
      <c r="AI7" s="109"/>
      <c r="AJ7" s="109"/>
      <c r="AK7" s="109"/>
      <c r="AL7" s="109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25">
        <v>75</v>
      </c>
      <c r="BU7" s="126" t="s">
        <v>23</v>
      </c>
      <c r="BV7" s="126" t="s">
        <v>148</v>
      </c>
      <c r="BW7" s="126" t="s">
        <v>27</v>
      </c>
      <c r="BX7" s="126">
        <v>1500</v>
      </c>
      <c r="BY7" s="126">
        <v>0</v>
      </c>
      <c r="BZ7" s="127">
        <v>1453</v>
      </c>
      <c r="CA7" s="126">
        <v>0</v>
      </c>
      <c r="CB7" s="127">
        <v>1453</v>
      </c>
      <c r="CC7" s="126"/>
      <c r="CD7" s="126"/>
      <c r="CE7" s="126"/>
      <c r="CF7" s="126"/>
      <c r="CG7" s="126"/>
      <c r="CH7" s="126"/>
      <c r="CI7" s="126"/>
      <c r="CJ7" s="126"/>
      <c r="CK7" s="126">
        <f t="shared" si="0"/>
        <v>2906</v>
      </c>
      <c r="CL7" s="128">
        <f t="shared" si="1"/>
        <v>1.9373333333333334</v>
      </c>
      <c r="CM7" s="126" t="s">
        <v>137</v>
      </c>
      <c r="CN7" s="126" t="s">
        <v>317</v>
      </c>
      <c r="CO7" s="126" t="s">
        <v>327</v>
      </c>
      <c r="CP7" s="126" t="s">
        <v>335</v>
      </c>
      <c r="CQ7" s="129"/>
      <c r="CR7" s="129"/>
      <c r="CS7" s="129"/>
      <c r="CT7" s="129"/>
      <c r="CU7" s="129"/>
      <c r="CV7" s="129"/>
      <c r="CW7" s="129"/>
      <c r="CX7" s="129"/>
      <c r="CY7" s="132" t="s">
        <v>316</v>
      </c>
      <c r="CZ7" s="130">
        <v>340000000</v>
      </c>
      <c r="DA7" s="130">
        <f>75000000*2</f>
        <v>150000000</v>
      </c>
      <c r="DB7" s="131">
        <f t="shared" si="2"/>
        <v>190000000</v>
      </c>
      <c r="DC7" s="130">
        <f>75000000*2</f>
        <v>150000000</v>
      </c>
      <c r="DD7" s="130">
        <f>75000000*2</f>
        <v>150000000</v>
      </c>
      <c r="DE7" s="130">
        <f>75000000*2</f>
        <v>150000000</v>
      </c>
      <c r="DF7" s="123"/>
    </row>
    <row r="8" spans="1:110" s="124" customFormat="1" ht="58.2" thickBot="1" x14ac:dyDescent="0.35">
      <c r="A8" s="176"/>
      <c r="B8" s="178"/>
      <c r="C8" s="180"/>
      <c r="D8" s="180"/>
      <c r="E8" s="180"/>
      <c r="F8" s="197"/>
      <c r="G8" s="133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5"/>
      <c r="AC8" s="134"/>
      <c r="AD8" s="134"/>
      <c r="AE8" s="134"/>
      <c r="AF8" s="136"/>
      <c r="AG8" s="134"/>
      <c r="AH8" s="134"/>
      <c r="AI8" s="134"/>
      <c r="AJ8" s="134"/>
      <c r="AK8" s="134"/>
      <c r="AL8" s="134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8">
        <v>75</v>
      </c>
      <c r="BU8" s="139" t="s">
        <v>24</v>
      </c>
      <c r="BV8" s="126" t="s">
        <v>148</v>
      </c>
      <c r="BW8" s="139" t="s">
        <v>27</v>
      </c>
      <c r="BX8" s="139">
        <v>3000</v>
      </c>
      <c r="BY8" s="139">
        <v>0</v>
      </c>
      <c r="BZ8" s="140">
        <v>2983</v>
      </c>
      <c r="CA8" s="139">
        <v>0</v>
      </c>
      <c r="CB8" s="140">
        <v>2988</v>
      </c>
      <c r="CC8" s="139"/>
      <c r="CD8" s="139"/>
      <c r="CE8" s="139"/>
      <c r="CF8" s="139"/>
      <c r="CG8" s="139"/>
      <c r="CH8" s="139"/>
      <c r="CI8" s="139"/>
      <c r="CJ8" s="139"/>
      <c r="CK8" s="139">
        <f t="shared" si="0"/>
        <v>5971</v>
      </c>
      <c r="CL8" s="141">
        <f t="shared" si="1"/>
        <v>1.9903333333333333</v>
      </c>
      <c r="CM8" s="139" t="s">
        <v>137</v>
      </c>
      <c r="CN8" s="126" t="s">
        <v>325</v>
      </c>
      <c r="CO8" s="126" t="s">
        <v>327</v>
      </c>
      <c r="CP8" s="126" t="s">
        <v>336</v>
      </c>
      <c r="CQ8" s="142"/>
      <c r="CR8" s="142"/>
      <c r="CS8" s="142"/>
      <c r="CT8" s="142"/>
      <c r="CU8" s="142"/>
      <c r="CV8" s="142"/>
      <c r="CW8" s="142"/>
      <c r="CX8" s="142"/>
      <c r="CY8" s="132" t="s">
        <v>316</v>
      </c>
      <c r="CZ8" s="143">
        <v>4090504000</v>
      </c>
      <c r="DA8" s="143">
        <f>1025680700*2</f>
        <v>2051361400</v>
      </c>
      <c r="DB8" s="144">
        <f t="shared" si="2"/>
        <v>2039142600</v>
      </c>
      <c r="DC8" s="143">
        <f>1025680700*2</f>
        <v>2051361400</v>
      </c>
      <c r="DD8" s="143">
        <f>1025680700*2</f>
        <v>2051361400</v>
      </c>
      <c r="DE8" s="143">
        <f>1025680700*2</f>
        <v>2051361400</v>
      </c>
      <c r="DF8" s="123"/>
    </row>
    <row r="9" spans="1:110" s="69" customFormat="1" ht="79.2" x14ac:dyDescent="0.3">
      <c r="A9" s="173" t="s">
        <v>13</v>
      </c>
      <c r="B9" s="186" t="s">
        <v>141</v>
      </c>
      <c r="C9" s="188" t="s">
        <v>140</v>
      </c>
      <c r="D9" s="188" t="s">
        <v>126</v>
      </c>
      <c r="E9" s="188" t="s">
        <v>132</v>
      </c>
      <c r="F9" s="194" t="s">
        <v>143</v>
      </c>
      <c r="G9" s="78" t="s">
        <v>164</v>
      </c>
      <c r="H9" s="79" t="s">
        <v>170</v>
      </c>
      <c r="I9" s="79" t="s">
        <v>171</v>
      </c>
      <c r="J9" s="79">
        <v>0</v>
      </c>
      <c r="K9" s="79"/>
      <c r="L9" s="80">
        <v>48000</v>
      </c>
      <c r="M9" s="79"/>
      <c r="N9" s="80">
        <v>46000</v>
      </c>
      <c r="O9" s="79">
        <v>0</v>
      </c>
      <c r="P9" s="79">
        <v>0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79">
        <f>SUM(O9:Z9)</f>
        <v>0</v>
      </c>
      <c r="AB9" s="2">
        <f>+AA9/N9</f>
        <v>0</v>
      </c>
      <c r="AC9" s="79" t="s">
        <v>88</v>
      </c>
      <c r="AD9" s="79" t="s">
        <v>89</v>
      </c>
      <c r="AE9" s="79" t="s">
        <v>89</v>
      </c>
      <c r="AF9" s="81" t="s">
        <v>105</v>
      </c>
      <c r="AG9" s="79" t="s">
        <v>106</v>
      </c>
      <c r="AH9" s="79" t="s">
        <v>107</v>
      </c>
      <c r="AI9" s="79" t="s">
        <v>93</v>
      </c>
      <c r="AJ9" s="79" t="s">
        <v>94</v>
      </c>
      <c r="AK9" s="79">
        <v>43200</v>
      </c>
      <c r="AL9" s="79" t="s">
        <v>97</v>
      </c>
      <c r="AM9" s="82">
        <v>48000</v>
      </c>
      <c r="AN9" s="82">
        <v>48000</v>
      </c>
      <c r="AO9" s="82">
        <v>47559</v>
      </c>
      <c r="AP9" s="82">
        <v>48000</v>
      </c>
      <c r="AQ9" s="82">
        <v>49874</v>
      </c>
      <c r="AR9" s="82">
        <v>48000</v>
      </c>
      <c r="AS9" s="82">
        <v>0</v>
      </c>
      <c r="AT9" s="82">
        <v>0</v>
      </c>
      <c r="AU9" s="82">
        <v>0</v>
      </c>
      <c r="AV9" s="82">
        <v>0</v>
      </c>
      <c r="AW9" s="82"/>
      <c r="AX9" s="82"/>
      <c r="AY9" s="82"/>
      <c r="AZ9" s="82"/>
      <c r="BA9" s="82"/>
      <c r="BB9" s="82"/>
      <c r="BC9" s="82"/>
      <c r="BD9" s="82"/>
      <c r="BE9" s="79">
        <f>SUM(AS9:BD9)</f>
        <v>0</v>
      </c>
      <c r="BF9" s="2">
        <f>+BE9/AR9</f>
        <v>0</v>
      </c>
      <c r="BG9" s="82"/>
      <c r="BH9" s="82">
        <v>0</v>
      </c>
      <c r="BI9" s="82">
        <v>0</v>
      </c>
      <c r="BJ9" s="82">
        <v>0</v>
      </c>
      <c r="BK9" s="82"/>
      <c r="BL9" s="82"/>
      <c r="BM9" s="82"/>
      <c r="BN9" s="82"/>
      <c r="BO9" s="82"/>
      <c r="BP9" s="82"/>
      <c r="BQ9" s="82"/>
      <c r="BR9" s="82"/>
      <c r="BS9" s="79">
        <f>SUM(BG9:BR9)</f>
        <v>0</v>
      </c>
      <c r="BT9" s="83">
        <v>76</v>
      </c>
      <c r="BU9" s="84" t="s">
        <v>20</v>
      </c>
      <c r="BV9" s="84" t="s">
        <v>149</v>
      </c>
      <c r="BW9" s="85" t="s">
        <v>27</v>
      </c>
      <c r="BX9" s="85">
        <v>116</v>
      </c>
      <c r="BY9" s="85">
        <v>0</v>
      </c>
      <c r="BZ9" s="85">
        <v>0</v>
      </c>
      <c r="CA9" s="85">
        <v>0</v>
      </c>
      <c r="CB9" s="85"/>
      <c r="CC9" s="85"/>
      <c r="CD9" s="85"/>
      <c r="CE9" s="85"/>
      <c r="CF9" s="85"/>
      <c r="CG9" s="85"/>
      <c r="CH9" s="85"/>
      <c r="CI9" s="85"/>
      <c r="CJ9" s="85"/>
      <c r="CK9" s="85">
        <f t="shared" si="0"/>
        <v>0</v>
      </c>
      <c r="CL9" s="6">
        <f t="shared" si="1"/>
        <v>0</v>
      </c>
      <c r="CM9" s="85" t="s">
        <v>137</v>
      </c>
      <c r="CN9" s="84" t="s">
        <v>319</v>
      </c>
      <c r="CO9" s="84" t="s">
        <v>328</v>
      </c>
      <c r="CP9" s="84" t="s">
        <v>337</v>
      </c>
      <c r="CQ9" s="85"/>
      <c r="CR9" s="85"/>
      <c r="CS9" s="85"/>
      <c r="CT9" s="85"/>
      <c r="CU9" s="85"/>
      <c r="CV9" s="85"/>
      <c r="CW9" s="85"/>
      <c r="CX9" s="85"/>
      <c r="CY9" s="47" t="s">
        <v>316</v>
      </c>
      <c r="CZ9" s="86">
        <v>10209644000</v>
      </c>
      <c r="DA9" s="86">
        <v>0</v>
      </c>
      <c r="DB9" s="87">
        <f t="shared" si="2"/>
        <v>10209644000</v>
      </c>
      <c r="DC9" s="88">
        <v>0</v>
      </c>
      <c r="DD9" s="88">
        <v>0</v>
      </c>
      <c r="DE9" s="88">
        <v>0</v>
      </c>
      <c r="DF9" s="89"/>
    </row>
    <row r="10" spans="1:110" s="69" customFormat="1" ht="111" thickBot="1" x14ac:dyDescent="0.35">
      <c r="A10" s="174"/>
      <c r="B10" s="187"/>
      <c r="C10" s="189"/>
      <c r="D10" s="189"/>
      <c r="E10" s="189"/>
      <c r="F10" s="195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46"/>
      <c r="AC10" s="72"/>
      <c r="AD10" s="72"/>
      <c r="AE10" s="72"/>
      <c r="AF10" s="73"/>
      <c r="AG10" s="72"/>
      <c r="AH10" s="72"/>
      <c r="AI10" s="72"/>
      <c r="AJ10" s="72"/>
      <c r="AK10" s="72"/>
      <c r="AL10" s="72"/>
      <c r="AM10" s="90"/>
      <c r="AN10" s="90"/>
      <c r="AO10" s="90"/>
      <c r="AP10" s="90"/>
      <c r="AQ10" s="90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91">
        <v>76</v>
      </c>
      <c r="BU10" s="74" t="s">
        <v>19</v>
      </c>
      <c r="BV10" s="74"/>
      <c r="BW10" s="75" t="s">
        <v>27</v>
      </c>
      <c r="BX10" s="75">
        <v>48</v>
      </c>
      <c r="BY10" s="75">
        <v>0</v>
      </c>
      <c r="BZ10" s="75">
        <v>60</v>
      </c>
      <c r="CA10" s="75">
        <v>0</v>
      </c>
      <c r="CB10" s="75">
        <v>0</v>
      </c>
      <c r="CC10" s="75"/>
      <c r="CD10" s="75"/>
      <c r="CE10" s="75"/>
      <c r="CF10" s="75"/>
      <c r="CG10" s="75"/>
      <c r="CH10" s="75"/>
      <c r="CI10" s="75"/>
      <c r="CJ10" s="75"/>
      <c r="CK10" s="75">
        <f t="shared" si="0"/>
        <v>60</v>
      </c>
      <c r="CL10" s="7">
        <f t="shared" si="1"/>
        <v>1.25</v>
      </c>
      <c r="CM10" s="75" t="s">
        <v>137</v>
      </c>
      <c r="CN10" s="74" t="s">
        <v>320</v>
      </c>
      <c r="CO10" s="70" t="s">
        <v>329</v>
      </c>
      <c r="CP10" s="70" t="s">
        <v>338</v>
      </c>
      <c r="CQ10" s="75"/>
      <c r="CR10" s="75"/>
      <c r="CS10" s="75"/>
      <c r="CT10" s="75"/>
      <c r="CU10" s="75"/>
      <c r="CV10" s="75"/>
      <c r="CW10" s="75"/>
      <c r="CX10" s="75"/>
      <c r="CY10" s="47" t="s">
        <v>316</v>
      </c>
      <c r="CZ10" s="76">
        <v>3600100000</v>
      </c>
      <c r="DA10" s="76">
        <v>3581054816</v>
      </c>
      <c r="DB10" s="77">
        <f t="shared" si="2"/>
        <v>19045184</v>
      </c>
      <c r="DC10" s="48">
        <v>3581054816</v>
      </c>
      <c r="DD10" s="48">
        <v>908363374</v>
      </c>
      <c r="DE10" s="48">
        <v>908363374</v>
      </c>
      <c r="DF10" s="70"/>
    </row>
    <row r="11" spans="1:110" s="124" customFormat="1" ht="99" customHeight="1" thickBot="1" x14ac:dyDescent="0.35">
      <c r="A11" s="184" t="s">
        <v>174</v>
      </c>
      <c r="B11" s="177" t="s">
        <v>141</v>
      </c>
      <c r="C11" s="179" t="s">
        <v>140</v>
      </c>
      <c r="D11" s="179" t="s">
        <v>124</v>
      </c>
      <c r="E11" s="179" t="s">
        <v>130</v>
      </c>
      <c r="F11" s="145" t="s">
        <v>143</v>
      </c>
      <c r="G11" s="133" t="s">
        <v>164</v>
      </c>
      <c r="H11" s="134" t="s">
        <v>165</v>
      </c>
      <c r="I11" s="134" t="s">
        <v>166</v>
      </c>
      <c r="J11" s="146">
        <v>3000</v>
      </c>
      <c r="K11" s="134"/>
      <c r="L11" s="146">
        <v>4500</v>
      </c>
      <c r="M11" s="134"/>
      <c r="N11" s="146">
        <v>4500</v>
      </c>
      <c r="O11" s="147">
        <v>0</v>
      </c>
      <c r="P11" s="147">
        <f>'77'!D121</f>
        <v>323</v>
      </c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>
        <f>SUM(O11:Z11)</f>
        <v>323</v>
      </c>
      <c r="AB11" s="148">
        <f>+AA11/P11</f>
        <v>1</v>
      </c>
      <c r="AC11" s="147" t="s">
        <v>88</v>
      </c>
      <c r="AD11" s="147" t="s">
        <v>89</v>
      </c>
      <c r="AE11" s="147" t="s">
        <v>89</v>
      </c>
      <c r="AF11" s="149" t="s">
        <v>108</v>
      </c>
      <c r="AG11" s="147" t="s">
        <v>109</v>
      </c>
      <c r="AH11" s="147" t="s">
        <v>110</v>
      </c>
      <c r="AI11" s="147" t="s">
        <v>93</v>
      </c>
      <c r="AJ11" s="147" t="s">
        <v>96</v>
      </c>
      <c r="AK11" s="147">
        <v>14000</v>
      </c>
      <c r="AL11" s="147" t="s">
        <v>97</v>
      </c>
      <c r="AM11" s="150">
        <v>18000</v>
      </c>
      <c r="AN11" s="150">
        <v>3000</v>
      </c>
      <c r="AO11" s="150">
        <v>3082</v>
      </c>
      <c r="AP11" s="150">
        <v>5000</v>
      </c>
      <c r="AQ11" s="150">
        <v>5228</v>
      </c>
      <c r="AR11" s="150">
        <v>5000</v>
      </c>
      <c r="AS11" s="150">
        <v>0</v>
      </c>
      <c r="AT11" s="150">
        <f>'77'!D121</f>
        <v>323</v>
      </c>
      <c r="AU11" s="150">
        <v>547</v>
      </c>
      <c r="AV11" s="150">
        <v>649</v>
      </c>
      <c r="AW11" s="150"/>
      <c r="AX11" s="150"/>
      <c r="AY11" s="150"/>
      <c r="AZ11" s="150"/>
      <c r="BA11" s="150"/>
      <c r="BB11" s="150"/>
      <c r="BC11" s="150"/>
      <c r="BD11" s="150"/>
      <c r="BE11" s="147">
        <f>SUM(AS11:BD11)</f>
        <v>1519</v>
      </c>
      <c r="BF11" s="148">
        <f>+BE11/AR11</f>
        <v>0.30380000000000001</v>
      </c>
      <c r="BG11" s="150">
        <v>0</v>
      </c>
      <c r="BH11" s="150">
        <v>323</v>
      </c>
      <c r="BI11" s="150">
        <v>547</v>
      </c>
      <c r="BJ11" s="150">
        <v>649</v>
      </c>
      <c r="BK11" s="150"/>
      <c r="BL11" s="150"/>
      <c r="BM11" s="150"/>
      <c r="BN11" s="150"/>
      <c r="BO11" s="150"/>
      <c r="BP11" s="150"/>
      <c r="BQ11" s="150"/>
      <c r="BR11" s="150"/>
      <c r="BS11" s="147">
        <f>SUM(BG11:BR11)</f>
        <v>1519</v>
      </c>
      <c r="BT11" s="151">
        <v>77</v>
      </c>
      <c r="BU11" s="152" t="s">
        <v>17</v>
      </c>
      <c r="BV11" s="152"/>
      <c r="BW11" s="153" t="s">
        <v>27</v>
      </c>
      <c r="BX11" s="153">
        <v>5</v>
      </c>
      <c r="BY11" s="153">
        <v>0</v>
      </c>
      <c r="BZ11" s="154">
        <f>5/11</f>
        <v>0.45454545454545453</v>
      </c>
      <c r="CA11" s="154">
        <f>5/11</f>
        <v>0.45454545454545453</v>
      </c>
      <c r="CB11" s="154">
        <f>5/11</f>
        <v>0.45454545454545453</v>
      </c>
      <c r="CC11" s="153"/>
      <c r="CD11" s="153"/>
      <c r="CE11" s="153"/>
      <c r="CF11" s="153"/>
      <c r="CG11" s="153"/>
      <c r="CH11" s="153"/>
      <c r="CI11" s="153"/>
      <c r="CJ11" s="153"/>
      <c r="CK11" s="154">
        <f t="shared" si="0"/>
        <v>1.3636363636363635</v>
      </c>
      <c r="CL11" s="155">
        <f t="shared" si="1"/>
        <v>0.27272727272727271</v>
      </c>
      <c r="CM11" s="153" t="s">
        <v>137</v>
      </c>
      <c r="CN11" s="152" t="s">
        <v>321</v>
      </c>
      <c r="CO11" s="152" t="s">
        <v>330</v>
      </c>
      <c r="CP11" s="152" t="s">
        <v>339</v>
      </c>
      <c r="CQ11" s="153"/>
      <c r="CR11" s="153"/>
      <c r="CS11" s="153"/>
      <c r="CT11" s="153"/>
      <c r="CU11" s="153"/>
      <c r="CV11" s="153"/>
      <c r="CW11" s="153"/>
      <c r="CX11" s="153"/>
      <c r="CY11" s="156" t="s">
        <v>316</v>
      </c>
      <c r="CZ11" s="157">
        <v>275525000</v>
      </c>
      <c r="DA11" s="157">
        <v>275525000</v>
      </c>
      <c r="DB11" s="158">
        <f t="shared" si="2"/>
        <v>0</v>
      </c>
      <c r="DC11" s="159">
        <v>275525000</v>
      </c>
      <c r="DD11" s="159">
        <v>71636500</v>
      </c>
      <c r="DE11" s="159">
        <v>71636500</v>
      </c>
      <c r="DF11" s="126"/>
    </row>
    <row r="12" spans="1:110" s="124" customFormat="1" ht="58.2" thickBot="1" x14ac:dyDescent="0.35">
      <c r="A12" s="185"/>
      <c r="B12" s="178"/>
      <c r="C12" s="180"/>
      <c r="D12" s="180"/>
      <c r="E12" s="180"/>
      <c r="F12" s="160"/>
      <c r="G12" s="133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5"/>
      <c r="AC12" s="134"/>
      <c r="AD12" s="134"/>
      <c r="AE12" s="134"/>
      <c r="AF12" s="136"/>
      <c r="AG12" s="134"/>
      <c r="AH12" s="134"/>
      <c r="AI12" s="134"/>
      <c r="AJ12" s="134"/>
      <c r="AK12" s="134"/>
      <c r="AL12" s="134"/>
      <c r="AM12" s="161"/>
      <c r="AN12" s="161"/>
      <c r="AO12" s="161"/>
      <c r="AP12" s="161"/>
      <c r="AQ12" s="161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62">
        <v>77</v>
      </c>
      <c r="BU12" s="139" t="s">
        <v>18</v>
      </c>
      <c r="BV12" s="139" t="s">
        <v>152</v>
      </c>
      <c r="BW12" s="142" t="s">
        <v>27</v>
      </c>
      <c r="BX12" s="142">
        <v>10</v>
      </c>
      <c r="BY12" s="142">
        <v>0</v>
      </c>
      <c r="BZ12" s="142">
        <v>0</v>
      </c>
      <c r="CA12" s="142">
        <v>0</v>
      </c>
      <c r="CB12" s="142">
        <v>0</v>
      </c>
      <c r="CC12" s="142"/>
      <c r="CD12" s="142"/>
      <c r="CE12" s="142"/>
      <c r="CF12" s="142"/>
      <c r="CG12" s="142"/>
      <c r="CH12" s="142"/>
      <c r="CI12" s="142"/>
      <c r="CJ12" s="142"/>
      <c r="CK12" s="142">
        <f t="shared" si="0"/>
        <v>0</v>
      </c>
      <c r="CL12" s="163">
        <f t="shared" si="1"/>
        <v>0</v>
      </c>
      <c r="CM12" s="142" t="s">
        <v>137</v>
      </c>
      <c r="CN12" s="142" t="s">
        <v>137</v>
      </c>
      <c r="CO12" s="142" t="s">
        <v>137</v>
      </c>
      <c r="CP12" s="142" t="s">
        <v>137</v>
      </c>
      <c r="CQ12" s="142"/>
      <c r="CR12" s="142"/>
      <c r="CS12" s="142"/>
      <c r="CT12" s="142"/>
      <c r="CU12" s="142"/>
      <c r="CV12" s="142"/>
      <c r="CW12" s="142"/>
      <c r="CX12" s="142"/>
      <c r="CY12" s="132" t="s">
        <v>316</v>
      </c>
      <c r="CZ12" s="143">
        <v>300000000</v>
      </c>
      <c r="DA12" s="143">
        <v>0</v>
      </c>
      <c r="DB12" s="144">
        <f t="shared" si="2"/>
        <v>300000000</v>
      </c>
      <c r="DC12" s="142">
        <v>0</v>
      </c>
      <c r="DD12" s="142">
        <v>0</v>
      </c>
      <c r="DE12" s="142">
        <v>0</v>
      </c>
      <c r="DF12" s="126"/>
    </row>
    <row r="13" spans="1:110" s="69" customFormat="1" ht="89.25" customHeight="1" thickBot="1" x14ac:dyDescent="0.35">
      <c r="A13" s="173" t="s">
        <v>13</v>
      </c>
      <c r="B13" s="186" t="s">
        <v>141</v>
      </c>
      <c r="C13" s="188" t="s">
        <v>139</v>
      </c>
      <c r="D13" s="188" t="s">
        <v>127</v>
      </c>
      <c r="E13" s="188" t="s">
        <v>133</v>
      </c>
      <c r="F13" s="194" t="s">
        <v>144</v>
      </c>
      <c r="G13" s="78" t="s">
        <v>101</v>
      </c>
      <c r="H13" s="79" t="s">
        <v>168</v>
      </c>
      <c r="I13" s="79" t="s">
        <v>172</v>
      </c>
      <c r="J13" s="93">
        <v>800</v>
      </c>
      <c r="K13" s="79"/>
      <c r="L13" s="80">
        <v>1350</v>
      </c>
      <c r="M13" s="79"/>
      <c r="N13" s="80">
        <v>1350</v>
      </c>
      <c r="O13" s="79">
        <v>0</v>
      </c>
      <c r="P13" s="79">
        <f>'78'!D121</f>
        <v>283</v>
      </c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>
        <f>SUM(O13:Z13)</f>
        <v>283</v>
      </c>
      <c r="AB13" s="2">
        <f>+AA13/P13</f>
        <v>1</v>
      </c>
      <c r="AC13" s="79" t="s">
        <v>88</v>
      </c>
      <c r="AD13" s="79" t="s">
        <v>89</v>
      </c>
      <c r="AE13" s="79" t="s">
        <v>89</v>
      </c>
      <c r="AF13" s="81" t="s">
        <v>111</v>
      </c>
      <c r="AG13" s="79" t="s">
        <v>112</v>
      </c>
      <c r="AH13" s="79" t="s">
        <v>113</v>
      </c>
      <c r="AI13" s="79" t="s">
        <v>93</v>
      </c>
      <c r="AJ13" s="79" t="s">
        <v>96</v>
      </c>
      <c r="AK13" s="79">
        <v>4400</v>
      </c>
      <c r="AL13" s="79" t="s">
        <v>97</v>
      </c>
      <c r="AM13" s="82">
        <v>4500</v>
      </c>
      <c r="AN13" s="82">
        <v>800</v>
      </c>
      <c r="AO13" s="82">
        <v>878</v>
      </c>
      <c r="AP13" s="82">
        <v>1200</v>
      </c>
      <c r="AQ13" s="82">
        <v>1272</v>
      </c>
      <c r="AR13" s="82">
        <v>1222</v>
      </c>
      <c r="AS13" s="82">
        <v>0</v>
      </c>
      <c r="AT13" s="82">
        <f>'78'!D121</f>
        <v>283</v>
      </c>
      <c r="AU13" s="82">
        <v>162</v>
      </c>
      <c r="AV13" s="82">
        <v>147</v>
      </c>
      <c r="AW13" s="82"/>
      <c r="AX13" s="82"/>
      <c r="AY13" s="82"/>
      <c r="AZ13" s="82"/>
      <c r="BA13" s="82"/>
      <c r="BB13" s="82"/>
      <c r="BC13" s="82"/>
      <c r="BD13" s="82"/>
      <c r="BE13" s="79">
        <f>SUM(AS13:BD13)</f>
        <v>592</v>
      </c>
      <c r="BF13" s="2">
        <f>+BE13/AR13</f>
        <v>0.48445171849427171</v>
      </c>
      <c r="BG13" s="82">
        <v>0</v>
      </c>
      <c r="BH13" s="72">
        <v>283</v>
      </c>
      <c r="BI13" s="72">
        <v>162</v>
      </c>
      <c r="BJ13" s="82">
        <v>147</v>
      </c>
      <c r="BK13" s="82"/>
      <c r="BL13" s="82"/>
      <c r="BM13" s="82"/>
      <c r="BN13" s="82"/>
      <c r="BO13" s="82"/>
      <c r="BP13" s="82"/>
      <c r="BQ13" s="82"/>
      <c r="BR13" s="82"/>
      <c r="BS13" s="79">
        <f>SUM(BG13:BR13)</f>
        <v>592</v>
      </c>
      <c r="BT13" s="83">
        <v>78</v>
      </c>
      <c r="BU13" s="84" t="s">
        <v>15</v>
      </c>
      <c r="BV13" s="84" t="s">
        <v>153</v>
      </c>
      <c r="BW13" s="85" t="s">
        <v>27</v>
      </c>
      <c r="BX13" s="85">
        <v>7</v>
      </c>
      <c r="BY13" s="85">
        <v>0</v>
      </c>
      <c r="BZ13" s="92" t="s">
        <v>333</v>
      </c>
      <c r="CA13" s="92" t="s">
        <v>333</v>
      </c>
      <c r="CB13" s="92" t="s">
        <v>333</v>
      </c>
      <c r="CC13" s="85"/>
      <c r="CD13" s="85"/>
      <c r="CE13" s="85"/>
      <c r="CF13" s="85"/>
      <c r="CG13" s="85"/>
      <c r="CH13" s="85"/>
      <c r="CI13" s="85"/>
      <c r="CJ13" s="85"/>
      <c r="CK13" s="94">
        <f t="shared" ref="CK13:CK14" si="3">SUM(BY13:CJ13)</f>
        <v>0</v>
      </c>
      <c r="CL13" s="6">
        <f t="shared" ref="CL13:CL14" si="4">+CK13/BX13</f>
        <v>0</v>
      </c>
      <c r="CM13" s="85" t="s">
        <v>137</v>
      </c>
      <c r="CN13" s="84" t="s">
        <v>322</v>
      </c>
      <c r="CO13" s="84" t="s">
        <v>340</v>
      </c>
      <c r="CP13" s="84" t="s">
        <v>342</v>
      </c>
      <c r="CQ13" s="85"/>
      <c r="CR13" s="85"/>
      <c r="CS13" s="85"/>
      <c r="CT13" s="85"/>
      <c r="CU13" s="85"/>
      <c r="CV13" s="85"/>
      <c r="CW13" s="85"/>
      <c r="CX13" s="85"/>
      <c r="CY13" s="49" t="s">
        <v>316</v>
      </c>
      <c r="CZ13" s="86">
        <v>398029000</v>
      </c>
      <c r="DA13" s="86">
        <v>398029000</v>
      </c>
      <c r="DB13" s="87">
        <f t="shared" ref="DB13:DB14" si="5">+CZ13-DA13</f>
        <v>0</v>
      </c>
      <c r="DC13" s="50">
        <f>508239000-DC14</f>
        <v>395089800</v>
      </c>
      <c r="DD13" s="50">
        <f>113149200-DD14</f>
        <v>91107200</v>
      </c>
      <c r="DE13" s="50">
        <f>113149200-DE14</f>
        <v>91107200</v>
      </c>
      <c r="DF13" s="70"/>
    </row>
    <row r="14" spans="1:110" s="69" customFormat="1" ht="111" thickBot="1" x14ac:dyDescent="0.35">
      <c r="A14" s="174"/>
      <c r="B14" s="187"/>
      <c r="C14" s="189"/>
      <c r="D14" s="189"/>
      <c r="E14" s="189"/>
      <c r="F14" s="195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46"/>
      <c r="AC14" s="72"/>
      <c r="AD14" s="72"/>
      <c r="AE14" s="72"/>
      <c r="AF14" s="73"/>
      <c r="AG14" s="72"/>
      <c r="AH14" s="72"/>
      <c r="AI14" s="72"/>
      <c r="AJ14" s="72"/>
      <c r="AK14" s="72"/>
      <c r="AL14" s="72"/>
      <c r="AM14" s="90"/>
      <c r="AN14" s="90"/>
      <c r="AO14" s="90"/>
      <c r="AP14" s="90"/>
      <c r="AQ14" s="90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83">
        <v>78</v>
      </c>
      <c r="BU14" s="74" t="s">
        <v>16</v>
      </c>
      <c r="BV14" s="74" t="s">
        <v>150</v>
      </c>
      <c r="BW14" s="75" t="s">
        <v>27</v>
      </c>
      <c r="BX14" s="75">
        <v>20</v>
      </c>
      <c r="BY14" s="75">
        <v>0</v>
      </c>
      <c r="BZ14" s="95">
        <v>6</v>
      </c>
      <c r="CA14" s="95">
        <v>3</v>
      </c>
      <c r="CB14" s="95">
        <v>3</v>
      </c>
      <c r="CC14" s="75"/>
      <c r="CD14" s="75"/>
      <c r="CE14" s="75"/>
      <c r="CF14" s="75"/>
      <c r="CG14" s="75"/>
      <c r="CH14" s="75"/>
      <c r="CI14" s="75"/>
      <c r="CJ14" s="75"/>
      <c r="CK14" s="96">
        <f t="shared" si="3"/>
        <v>12</v>
      </c>
      <c r="CL14" s="7">
        <f t="shared" si="4"/>
        <v>0.6</v>
      </c>
      <c r="CM14" s="75" t="s">
        <v>137</v>
      </c>
      <c r="CN14" s="84" t="s">
        <v>322</v>
      </c>
      <c r="CO14" s="74" t="s">
        <v>341</v>
      </c>
      <c r="CP14" s="74" t="s">
        <v>343</v>
      </c>
      <c r="CQ14" s="75"/>
      <c r="CR14" s="75"/>
      <c r="CS14" s="75"/>
      <c r="CT14" s="75"/>
      <c r="CU14" s="75"/>
      <c r="CV14" s="75"/>
      <c r="CW14" s="75"/>
      <c r="CX14" s="75"/>
      <c r="CY14" s="47" t="s">
        <v>316</v>
      </c>
      <c r="CZ14" s="76">
        <v>120000000</v>
      </c>
      <c r="DA14" s="76">
        <v>110210000</v>
      </c>
      <c r="DB14" s="77">
        <f t="shared" si="5"/>
        <v>9790000</v>
      </c>
      <c r="DC14" s="48">
        <v>113149200</v>
      </c>
      <c r="DD14" s="48">
        <f>5510500*4</f>
        <v>22042000</v>
      </c>
      <c r="DE14" s="48">
        <f>5510500*4</f>
        <v>22042000</v>
      </c>
      <c r="DF14" s="70"/>
    </row>
    <row r="15" spans="1:110" s="124" customFormat="1" ht="93" thickBot="1" x14ac:dyDescent="0.35">
      <c r="A15" s="175" t="s">
        <v>13</v>
      </c>
      <c r="B15" s="177" t="s">
        <v>141</v>
      </c>
      <c r="C15" s="179" t="s">
        <v>138</v>
      </c>
      <c r="D15" s="179" t="s">
        <v>128</v>
      </c>
      <c r="E15" s="179" t="s">
        <v>129</v>
      </c>
      <c r="F15" s="198" t="s">
        <v>145</v>
      </c>
      <c r="G15" s="164" t="s">
        <v>163</v>
      </c>
      <c r="H15" s="147" t="s">
        <v>162</v>
      </c>
      <c r="I15" s="147" t="s">
        <v>173</v>
      </c>
      <c r="J15" s="165">
        <v>103</v>
      </c>
      <c r="K15" s="147"/>
      <c r="L15" s="165">
        <v>40</v>
      </c>
      <c r="M15" s="147"/>
      <c r="N15" s="165">
        <v>52</v>
      </c>
      <c r="O15" s="147">
        <v>0</v>
      </c>
      <c r="P15" s="147">
        <v>0</v>
      </c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>
        <f>SUM(O15:Z15)</f>
        <v>0</v>
      </c>
      <c r="AB15" s="148">
        <f>+AA15/N15</f>
        <v>0</v>
      </c>
      <c r="AC15" s="147" t="s">
        <v>99</v>
      </c>
      <c r="AD15" s="147" t="s">
        <v>100</v>
      </c>
      <c r="AE15" s="147" t="s">
        <v>98</v>
      </c>
      <c r="AF15" s="149" t="s">
        <v>114</v>
      </c>
      <c r="AG15" s="147" t="s">
        <v>115</v>
      </c>
      <c r="AH15" s="147" t="s">
        <v>116</v>
      </c>
      <c r="AI15" s="147" t="s">
        <v>93</v>
      </c>
      <c r="AJ15" s="147" t="s">
        <v>96</v>
      </c>
      <c r="AK15" s="147">
        <v>140</v>
      </c>
      <c r="AL15" s="147" t="s">
        <v>97</v>
      </c>
      <c r="AM15" s="150">
        <v>500</v>
      </c>
      <c r="AN15" s="150">
        <v>50</v>
      </c>
      <c r="AO15" s="150">
        <v>103</v>
      </c>
      <c r="AP15" s="150">
        <v>203</v>
      </c>
      <c r="AQ15" s="150">
        <v>203</v>
      </c>
      <c r="AR15" s="147">
        <v>114</v>
      </c>
      <c r="AS15" s="147">
        <v>0</v>
      </c>
      <c r="AT15" s="147">
        <v>0</v>
      </c>
      <c r="AU15" s="147">
        <v>0</v>
      </c>
      <c r="AV15" s="147">
        <v>0</v>
      </c>
      <c r="AW15" s="147"/>
      <c r="AX15" s="147"/>
      <c r="AY15" s="147"/>
      <c r="AZ15" s="147"/>
      <c r="BA15" s="147"/>
      <c r="BB15" s="147"/>
      <c r="BC15" s="147"/>
      <c r="BD15" s="147"/>
      <c r="BE15" s="147">
        <f>SUM(AS15:BD15)</f>
        <v>0</v>
      </c>
      <c r="BF15" s="148">
        <f>+BE15/AR15</f>
        <v>0</v>
      </c>
      <c r="BG15" s="147">
        <v>0</v>
      </c>
      <c r="BH15" s="147">
        <v>0</v>
      </c>
      <c r="BI15" s="147">
        <v>0</v>
      </c>
      <c r="BJ15" s="147"/>
      <c r="BK15" s="147"/>
      <c r="BL15" s="147"/>
      <c r="BM15" s="147"/>
      <c r="BN15" s="147"/>
      <c r="BO15" s="147"/>
      <c r="BP15" s="147"/>
      <c r="BQ15" s="147"/>
      <c r="BR15" s="147"/>
      <c r="BS15" s="147">
        <f>SUM(BG15:BR15)</f>
        <v>0</v>
      </c>
      <c r="BT15" s="151">
        <v>249</v>
      </c>
      <c r="BU15" s="152" t="s">
        <v>11</v>
      </c>
      <c r="BV15" s="152" t="s">
        <v>147</v>
      </c>
      <c r="BW15" s="153" t="s">
        <v>27</v>
      </c>
      <c r="BX15" s="153">
        <v>17</v>
      </c>
      <c r="BY15" s="153">
        <v>0</v>
      </c>
      <c r="BZ15" s="153">
        <v>0</v>
      </c>
      <c r="CA15" s="153">
        <v>0</v>
      </c>
      <c r="CB15" s="171">
        <f>BX15/8</f>
        <v>2.125</v>
      </c>
      <c r="CC15" s="153"/>
      <c r="CD15" s="153"/>
      <c r="CE15" s="153"/>
      <c r="CF15" s="153"/>
      <c r="CG15" s="153"/>
      <c r="CH15" s="153"/>
      <c r="CI15" s="153"/>
      <c r="CJ15" s="153"/>
      <c r="CK15" s="153">
        <f>SUM(BY15:CJ15)</f>
        <v>2.125</v>
      </c>
      <c r="CL15" s="155">
        <f>+CK15/BX15</f>
        <v>0.125</v>
      </c>
      <c r="CM15" s="153" t="s">
        <v>137</v>
      </c>
      <c r="CN15" s="152" t="s">
        <v>331</v>
      </c>
      <c r="CO15" s="152" t="s">
        <v>331</v>
      </c>
      <c r="CP15" s="152" t="s">
        <v>331</v>
      </c>
      <c r="CQ15" s="153"/>
      <c r="CR15" s="153"/>
      <c r="CS15" s="153"/>
      <c r="CT15" s="153"/>
      <c r="CU15" s="153"/>
      <c r="CV15" s="153"/>
      <c r="CW15" s="153"/>
      <c r="CX15" s="153"/>
      <c r="CY15" s="156" t="s">
        <v>316</v>
      </c>
      <c r="CZ15" s="157">
        <v>944716000</v>
      </c>
      <c r="DA15" s="157">
        <v>889611000</v>
      </c>
      <c r="DB15" s="158">
        <f>+CZ15-DA15</f>
        <v>55105000</v>
      </c>
      <c r="DC15" s="159">
        <f>DA15</f>
        <v>889611000</v>
      </c>
      <c r="DD15" s="159">
        <v>191389450</v>
      </c>
      <c r="DE15" s="159">
        <v>191389450</v>
      </c>
      <c r="DF15" s="166"/>
    </row>
    <row r="16" spans="1:110" s="124" customFormat="1" ht="58.2" thickBot="1" x14ac:dyDescent="0.35">
      <c r="A16" s="176"/>
      <c r="B16" s="178"/>
      <c r="C16" s="180"/>
      <c r="D16" s="180"/>
      <c r="E16" s="180"/>
      <c r="F16" s="197"/>
      <c r="G16" s="133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5"/>
      <c r="AC16" s="134"/>
      <c r="AD16" s="134"/>
      <c r="AE16" s="134"/>
      <c r="AF16" s="136"/>
      <c r="AG16" s="134"/>
      <c r="AH16" s="134"/>
      <c r="AI16" s="134"/>
      <c r="AJ16" s="134"/>
      <c r="AK16" s="134"/>
      <c r="AL16" s="134"/>
      <c r="AM16" s="134"/>
      <c r="AN16" s="161"/>
      <c r="AO16" s="161"/>
      <c r="AP16" s="161"/>
      <c r="AQ16" s="161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62">
        <v>249</v>
      </c>
      <c r="BU16" s="139" t="s">
        <v>12</v>
      </c>
      <c r="BV16" s="139" t="s">
        <v>151</v>
      </c>
      <c r="BW16" s="142" t="s">
        <v>27</v>
      </c>
      <c r="BX16" s="142">
        <v>20</v>
      </c>
      <c r="BY16" s="142">
        <v>0</v>
      </c>
      <c r="BZ16" s="142">
        <v>0</v>
      </c>
      <c r="CA16" s="142">
        <v>0</v>
      </c>
      <c r="CB16" s="142">
        <v>0</v>
      </c>
      <c r="CC16" s="142"/>
      <c r="CD16" s="142"/>
      <c r="CE16" s="142"/>
      <c r="CF16" s="142"/>
      <c r="CG16" s="142"/>
      <c r="CH16" s="142"/>
      <c r="CI16" s="142"/>
      <c r="CJ16" s="142"/>
      <c r="CK16" s="142">
        <f>SUM(BY16:CJ16)</f>
        <v>0</v>
      </c>
      <c r="CL16" s="163">
        <f>+CK16/BX16</f>
        <v>0</v>
      </c>
      <c r="CM16" s="142" t="s">
        <v>137</v>
      </c>
      <c r="CN16" s="152" t="s">
        <v>331</v>
      </c>
      <c r="CO16" s="152" t="s">
        <v>331</v>
      </c>
      <c r="CP16" s="152" t="s">
        <v>331</v>
      </c>
      <c r="CQ16" s="142"/>
      <c r="CR16" s="142"/>
      <c r="CS16" s="142"/>
      <c r="CT16" s="142"/>
      <c r="CU16" s="142"/>
      <c r="CV16" s="142"/>
      <c r="CW16" s="142"/>
      <c r="CX16" s="142"/>
      <c r="CY16" s="132" t="s">
        <v>316</v>
      </c>
      <c r="CZ16" s="167">
        <v>120000000</v>
      </c>
      <c r="DA16" s="167">
        <v>0</v>
      </c>
      <c r="DB16" s="168">
        <f>+CZ16-DA16</f>
        <v>120000000</v>
      </c>
      <c r="DC16" s="169">
        <v>0</v>
      </c>
      <c r="DD16" s="169">
        <v>0</v>
      </c>
      <c r="DE16" s="169">
        <v>0</v>
      </c>
      <c r="DF16" s="170"/>
    </row>
    <row r="17" spans="28:107" s="99" customFormat="1" ht="14.4" thickBot="1" x14ac:dyDescent="0.3">
      <c r="AB17" s="97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Q17" s="98"/>
      <c r="BT17" s="100"/>
      <c r="BV17" s="101"/>
      <c r="CY17" s="102"/>
      <c r="CZ17" s="103">
        <f>SUM(CZ5:CZ16)</f>
        <v>25830394000</v>
      </c>
      <c r="DA17" s="104">
        <f>SUM(DA5:DA16)</f>
        <v>11082411116</v>
      </c>
      <c r="DB17" s="105">
        <f>SUM(DB5:DB16)</f>
        <v>14747982884</v>
      </c>
    </row>
    <row r="18" spans="28:107" s="99" customFormat="1" x14ac:dyDescent="0.25">
      <c r="AB18" s="97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Q18" s="98"/>
      <c r="BT18" s="100"/>
      <c r="BV18" s="101"/>
      <c r="CY18" s="102"/>
    </row>
    <row r="19" spans="28:107" s="99" customFormat="1" x14ac:dyDescent="0.25">
      <c r="AB19" s="97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Q19" s="98"/>
      <c r="BT19" s="100"/>
      <c r="BV19" s="101"/>
      <c r="CY19" s="102"/>
    </row>
    <row r="20" spans="28:107" s="99" customFormat="1" x14ac:dyDescent="0.25">
      <c r="AB20" s="97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Q20" s="98"/>
      <c r="BT20" s="100"/>
      <c r="BV20" s="101"/>
      <c r="CY20" s="102"/>
    </row>
    <row r="30" spans="28:107" ht="14.4" x14ac:dyDescent="0.3">
      <c r="DC30"/>
    </row>
  </sheetData>
  <autoFilter ref="A4:DF17" xr:uid="{00000000-0001-0000-0000-000000000000}"/>
  <mergeCells count="33">
    <mergeCell ref="BT3:CY3"/>
    <mergeCell ref="CZ3:DE3"/>
    <mergeCell ref="D15:D16"/>
    <mergeCell ref="B13:B14"/>
    <mergeCell ref="C13:C14"/>
    <mergeCell ref="D13:D14"/>
    <mergeCell ref="E13:E14"/>
    <mergeCell ref="F13:F14"/>
    <mergeCell ref="F5:F8"/>
    <mergeCell ref="E15:E16"/>
    <mergeCell ref="F15:F16"/>
    <mergeCell ref="E9:E10"/>
    <mergeCell ref="F9:F10"/>
    <mergeCell ref="E11:E12"/>
    <mergeCell ref="E5:E8"/>
    <mergeCell ref="B3:AB3"/>
    <mergeCell ref="D9:D10"/>
    <mergeCell ref="AC3:BS3"/>
    <mergeCell ref="D5:D8"/>
    <mergeCell ref="B11:B12"/>
    <mergeCell ref="C11:C12"/>
    <mergeCell ref="D11:D12"/>
    <mergeCell ref="A13:A14"/>
    <mergeCell ref="A15:A16"/>
    <mergeCell ref="B15:B16"/>
    <mergeCell ref="C15:C16"/>
    <mergeCell ref="A5:A8"/>
    <mergeCell ref="B5:B8"/>
    <mergeCell ref="C5:C8"/>
    <mergeCell ref="A11:A12"/>
    <mergeCell ref="A9:A10"/>
    <mergeCell ref="B9:B10"/>
    <mergeCell ref="C9:C10"/>
  </mergeCells>
  <phoneticPr fontId="2" type="noConversion"/>
  <hyperlinks>
    <hyperlink ref="CY5" r:id="rId1" xr:uid="{00000000-0004-0000-0000-000000000000}"/>
    <hyperlink ref="CY7" r:id="rId2" xr:uid="{00000000-0004-0000-0000-000001000000}"/>
    <hyperlink ref="CY8:CY16" r:id="rId3" display="https://drive.google.com/drive/u/0/folders/1VZtaHqPmPTXYCE-boP8wERQqdgwKo_Ci" xr:uid="{00000000-0004-0000-0000-000002000000}"/>
    <hyperlink ref="CY11" r:id="rId4" xr:uid="{00000000-0004-0000-0000-000003000000}"/>
    <hyperlink ref="CY13" r:id="rId5" xr:uid="{00000000-0004-0000-0000-000004000000}"/>
    <hyperlink ref="CY15" r:id="rId6" xr:uid="{00000000-0004-0000-0000-000005000000}"/>
  </hyperlinks>
  <pageMargins left="0.7" right="0.7" top="0.75" bottom="0.75" header="0.3" footer="0.3"/>
  <pageSetup orientation="portrait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1"/>
  <sheetViews>
    <sheetView showGridLines="0" workbookViewId="0">
      <selection activeCell="F16" sqref="F16"/>
    </sheetView>
  </sheetViews>
  <sheetFormatPr baseColWidth="10" defaultRowHeight="14.4" x14ac:dyDescent="0.3"/>
  <cols>
    <col min="1" max="1" width="17.5546875" bestFit="1" customWidth="1"/>
    <col min="2" max="2" width="19.88671875" bestFit="1" customWidth="1"/>
    <col min="3" max="3" width="15.88671875" bestFit="1" customWidth="1"/>
    <col min="4" max="4" width="15.109375" bestFit="1" customWidth="1"/>
    <col min="5" max="5" width="22.88671875" bestFit="1" customWidth="1"/>
    <col min="6" max="6" width="22.33203125" customWidth="1"/>
  </cols>
  <sheetData>
    <row r="3" spans="1:6" x14ac:dyDescent="0.3">
      <c r="A3" s="9" t="s">
        <v>155</v>
      </c>
      <c r="B3" t="s">
        <v>157</v>
      </c>
      <c r="C3" t="s">
        <v>158</v>
      </c>
      <c r="D3" t="s">
        <v>159</v>
      </c>
      <c r="E3" s="11" t="s">
        <v>160</v>
      </c>
      <c r="F3" s="11" t="s">
        <v>161</v>
      </c>
    </row>
    <row r="4" spans="1:6" x14ac:dyDescent="0.3">
      <c r="A4" s="15" t="s">
        <v>13</v>
      </c>
      <c r="B4" s="16">
        <v>25830394000</v>
      </c>
      <c r="C4" s="16">
        <v>9107864786</v>
      </c>
      <c r="D4" s="16">
        <v>16722529214</v>
      </c>
      <c r="E4" s="13">
        <f>+GETPIVOTDATA("Suma de Emitido",$A$3,"Responsable","Adulto Mayor")/GETPIVOTDATA("Suma de Apropiación",$A$3,"Responsable","Adulto Mayor")</f>
        <v>0.35260262719956964</v>
      </c>
      <c r="F4" s="13">
        <f>+GETPIVOTDATA("Suma de Saldo",$A$3,"Responsable","Adulto Mayor")/GETPIVOTDATA("Suma de Apropiación",$A$3,"Responsable","Adulto Mayor")</f>
        <v>0.64739737280043042</v>
      </c>
    </row>
    <row r="5" spans="1:6" x14ac:dyDescent="0.3">
      <c r="A5" s="15" t="s">
        <v>14</v>
      </c>
      <c r="B5" s="16">
        <v>1601316000</v>
      </c>
      <c r="C5" s="16">
        <v>1115131650</v>
      </c>
      <c r="D5" s="16">
        <v>486184350</v>
      </c>
      <c r="E5" s="13">
        <f>+GETPIVOTDATA("Suma de Emitido",$A$3,"Responsable","Discapacidad")/GETPIVOTDATA("Suma de Apropiación",$A$3,"Responsable","Discapacidad")</f>
        <v>0.69638450499464188</v>
      </c>
      <c r="F5" s="13">
        <f>+GETPIVOTDATA("Suma de Saldo",$A$3,"Responsable","Discapacidad")/GETPIVOTDATA("Suma de Apropiación",$A$3,"Responsable","Discapacidad")</f>
        <v>0.30361549500535812</v>
      </c>
    </row>
    <row r="6" spans="1:6" x14ac:dyDescent="0.3">
      <c r="A6" s="15" t="s">
        <v>3</v>
      </c>
      <c r="B6" s="16">
        <v>15852485844</v>
      </c>
      <c r="C6" s="16">
        <v>2389656456</v>
      </c>
      <c r="D6" s="16">
        <v>13462829388</v>
      </c>
      <c r="E6" s="13">
        <f>+GETPIVOTDATA("Suma de Emitido",$A$3,"Responsable","Especial")/GETPIVOTDATA("Suma de Apropiación",$A$3,"Responsable","Especial")</f>
        <v>0.1507433269151576</v>
      </c>
      <c r="F6" s="13">
        <f>+GETPIVOTDATA("Suma de Saldo",$A$3,"Responsable","Especial")/GETPIVOTDATA("Suma de Apropiación",$A$3,"Responsable","Especial")</f>
        <v>0.84925667308484243</v>
      </c>
    </row>
    <row r="7" spans="1:6" x14ac:dyDescent="0.3">
      <c r="A7" s="15" t="s">
        <v>8</v>
      </c>
      <c r="B7" s="16">
        <v>1130857000</v>
      </c>
      <c r="C7" s="16">
        <v>848835000</v>
      </c>
      <c r="D7" s="16">
        <v>282022000</v>
      </c>
      <c r="E7" s="13">
        <f>+GETPIVOTDATA("Suma de Emitido",$A$3,"Responsable","Etnias")/GETPIVOTDATA("Suma de Apropiación",$A$3,"Responsable","Etnias")</f>
        <v>0.75061214636333329</v>
      </c>
      <c r="F7" s="13">
        <f>+GETPIVOTDATA("Suma de Saldo",$A$3,"Responsable","Etnias")/GETPIVOTDATA("Suma de Apropiación",$A$3,"Responsable","Etnias")</f>
        <v>0.24938785363666671</v>
      </c>
    </row>
    <row r="8" spans="1:6" x14ac:dyDescent="0.3">
      <c r="A8" s="15" t="s">
        <v>10</v>
      </c>
      <c r="B8" s="16">
        <v>1664127899</v>
      </c>
      <c r="C8" s="16">
        <v>1494153045</v>
      </c>
      <c r="D8" s="16">
        <v>169974854</v>
      </c>
      <c r="E8" s="13">
        <f>+GETPIVOTDATA("Suma de Emitido",$A$3,"Responsable","Familia")/GETPIVOTDATA("Suma de Apropiación",$A$3,"Responsable","Familia")</f>
        <v>0.89785950100221235</v>
      </c>
      <c r="F8" s="13">
        <f>+GETPIVOTDATA("Suma de Saldo",$A$3,"Responsable","Familia")/GETPIVOTDATA("Suma de Apropiación",$A$3,"Responsable","Familia")</f>
        <v>0.10214049899778767</v>
      </c>
    </row>
    <row r="9" spans="1:6" x14ac:dyDescent="0.3">
      <c r="A9" s="15" t="s">
        <v>9</v>
      </c>
      <c r="B9" s="16">
        <v>3139203600</v>
      </c>
      <c r="C9" s="16">
        <v>2944075500</v>
      </c>
      <c r="D9" s="16">
        <v>195128100</v>
      </c>
      <c r="E9" s="13">
        <f>+GETPIVOTDATA("Suma de Emitido",$A$3,"Responsable","Infancia")/GETPIVOTDATA("Suma de Apropiación",$A$3,"Responsable","Infancia")</f>
        <v>0.93784152770467011</v>
      </c>
      <c r="F9" s="13">
        <f>+GETPIVOTDATA("Suma de Saldo",$A$3,"Responsable","Infancia")/GETPIVOTDATA("Suma de Apropiación",$A$3,"Responsable","Infancia")</f>
        <v>6.2158472295329933E-2</v>
      </c>
    </row>
    <row r="10" spans="1:6" x14ac:dyDescent="0.3">
      <c r="A10" s="15" t="s">
        <v>5</v>
      </c>
      <c r="B10" s="16">
        <v>3058977500</v>
      </c>
      <c r="C10" s="16">
        <v>2782085000</v>
      </c>
      <c r="D10" s="16">
        <v>276892500</v>
      </c>
      <c r="E10" s="13">
        <f>+GETPIVOTDATA("Suma de Emitido",$A$3,"Responsable","Juventud")/GETPIVOTDATA("Suma de Apropiación",$A$3,"Responsable","Juventud")</f>
        <v>0.90948200828544834</v>
      </c>
      <c r="F10" s="13">
        <f>+GETPIVOTDATA("Suma de Saldo",$A$3,"Responsable","Juventud")/GETPIVOTDATA("Suma de Apropiación",$A$3,"Responsable","Juventud")</f>
        <v>9.0517991714551674E-2</v>
      </c>
    </row>
    <row r="11" spans="1:6" x14ac:dyDescent="0.3">
      <c r="A11" s="10" t="s">
        <v>156</v>
      </c>
      <c r="B11" s="12">
        <v>52277361843</v>
      </c>
      <c r="C11" s="12">
        <v>20681801437</v>
      </c>
      <c r="D11" s="12">
        <v>31595560406</v>
      </c>
      <c r="E11" s="14">
        <f>+GETPIVOTDATA("Suma de Emitido",$A$3)/GETPIVOTDATA("Suma de Apropiación",$A$3)</f>
        <v>0.39561677766203723</v>
      </c>
      <c r="F11" s="14">
        <f>+GETPIVOTDATA("Suma de Saldo",$A$3)/GETPIVOTDATA("Suma de Apropiación",$A$3)</f>
        <v>0.60438322233796282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248"/>
  <sheetViews>
    <sheetView topLeftCell="A231" zoomScale="80" zoomScaleNormal="80" workbookViewId="0">
      <selection activeCell="E250" sqref="E250"/>
    </sheetView>
  </sheetViews>
  <sheetFormatPr baseColWidth="10" defaultRowHeight="14.4" x14ac:dyDescent="0.3"/>
  <cols>
    <col min="3" max="3" width="29.33203125" customWidth="1"/>
    <col min="4" max="4" width="18.33203125" customWidth="1"/>
    <col min="5" max="15" width="11.5546875" customWidth="1"/>
    <col min="18" max="18" width="21.44140625" customWidth="1"/>
    <col min="22" max="22" width="11.44140625" style="52"/>
    <col min="35" max="35" width="17.33203125" customWidth="1"/>
  </cols>
  <sheetData>
    <row r="1" spans="2:30" x14ac:dyDescent="0.3">
      <c r="W1">
        <v>16</v>
      </c>
    </row>
    <row r="2" spans="2:30" x14ac:dyDescent="0.3">
      <c r="B2" s="200" t="s">
        <v>323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Q2" s="200" t="s">
        <v>185</v>
      </c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</row>
    <row r="3" spans="2:30" ht="15.6" x14ac:dyDescent="0.3">
      <c r="B3" s="201" t="s">
        <v>312</v>
      </c>
      <c r="C3" s="202"/>
      <c r="D3" s="203"/>
      <c r="E3" s="204" t="s">
        <v>176</v>
      </c>
      <c r="F3" s="204"/>
      <c r="G3" s="204"/>
      <c r="H3" s="204"/>
      <c r="I3" s="199" t="s">
        <v>177</v>
      </c>
      <c r="J3" s="199"/>
      <c r="K3" s="199"/>
      <c r="L3" s="199"/>
      <c r="M3" s="199"/>
      <c r="N3" s="199"/>
      <c r="O3" s="199"/>
      <c r="Q3" s="201" t="s">
        <v>312</v>
      </c>
      <c r="R3" s="202"/>
      <c r="S3" s="203"/>
      <c r="T3" s="204" t="s">
        <v>176</v>
      </c>
      <c r="U3" s="204"/>
      <c r="V3" s="204"/>
      <c r="W3" s="204"/>
      <c r="X3" s="199" t="s">
        <v>177</v>
      </c>
      <c r="Y3" s="199"/>
      <c r="Z3" s="199"/>
      <c r="AA3" s="199"/>
      <c r="AB3" s="199"/>
      <c r="AC3" s="199"/>
      <c r="AD3" s="199"/>
    </row>
    <row r="4" spans="2:30" ht="62.4" x14ac:dyDescent="0.3">
      <c r="B4" s="18" t="s">
        <v>178</v>
      </c>
      <c r="C4" s="18" t="s">
        <v>179</v>
      </c>
      <c r="D4" s="18" t="s">
        <v>180</v>
      </c>
      <c r="E4" s="19" t="s">
        <v>181</v>
      </c>
      <c r="F4" s="19" t="s">
        <v>182</v>
      </c>
      <c r="G4" s="19" t="s">
        <v>183</v>
      </c>
      <c r="H4" s="19" t="s">
        <v>184</v>
      </c>
      <c r="I4" s="20" t="s">
        <v>185</v>
      </c>
      <c r="J4" s="21" t="s">
        <v>186</v>
      </c>
      <c r="K4" s="21" t="s">
        <v>187</v>
      </c>
      <c r="L4" s="21" t="s">
        <v>188</v>
      </c>
      <c r="M4" s="21" t="s">
        <v>189</v>
      </c>
      <c r="N4" s="21" t="s">
        <v>190</v>
      </c>
      <c r="O4" s="21" t="s">
        <v>191</v>
      </c>
      <c r="Q4" s="18" t="s">
        <v>178</v>
      </c>
      <c r="R4" s="18" t="s">
        <v>179</v>
      </c>
      <c r="S4" s="18" t="s">
        <v>180</v>
      </c>
      <c r="T4" s="19" t="s">
        <v>181</v>
      </c>
      <c r="U4" s="19" t="s">
        <v>182</v>
      </c>
      <c r="V4" s="19" t="s">
        <v>183</v>
      </c>
      <c r="W4" s="19" t="s">
        <v>184</v>
      </c>
      <c r="X4" s="20" t="s">
        <v>185</v>
      </c>
      <c r="Y4" s="21" t="s">
        <v>186</v>
      </c>
      <c r="Z4" s="21" t="s">
        <v>187</v>
      </c>
      <c r="AA4" s="21" t="s">
        <v>188</v>
      </c>
      <c r="AB4" s="21" t="s">
        <v>189</v>
      </c>
      <c r="AC4" s="21" t="s">
        <v>190</v>
      </c>
      <c r="AD4" s="21" t="s">
        <v>191</v>
      </c>
    </row>
    <row r="5" spans="2:30" ht="15.6" x14ac:dyDescent="0.3">
      <c r="B5" s="22">
        <v>1</v>
      </c>
      <c r="C5" s="23" t="s">
        <v>192</v>
      </c>
      <c r="D5" s="24"/>
      <c r="E5" s="25"/>
      <c r="F5" s="25"/>
      <c r="G5" s="25"/>
      <c r="H5" s="25"/>
      <c r="I5" s="26"/>
      <c r="J5" s="27"/>
      <c r="K5" s="27"/>
      <c r="L5" s="27"/>
      <c r="M5" s="27"/>
      <c r="N5" s="27"/>
      <c r="O5" s="27"/>
      <c r="Q5" s="22">
        <v>1</v>
      </c>
      <c r="R5" s="23" t="s">
        <v>192</v>
      </c>
      <c r="S5" s="39"/>
      <c r="T5" s="40"/>
      <c r="U5" s="40"/>
      <c r="V5" s="40"/>
      <c r="W5" s="40"/>
      <c r="X5" s="41"/>
      <c r="Y5" s="27"/>
      <c r="Z5" s="27"/>
      <c r="AA5" s="27"/>
      <c r="AB5" s="27"/>
      <c r="AC5" s="27"/>
      <c r="AD5" s="27"/>
    </row>
    <row r="6" spans="2:30" ht="15.6" x14ac:dyDescent="0.3">
      <c r="B6" s="22">
        <v>2</v>
      </c>
      <c r="C6" s="23" t="s">
        <v>193</v>
      </c>
      <c r="D6" s="24">
        <v>37</v>
      </c>
      <c r="E6" s="25"/>
      <c r="F6" s="25"/>
      <c r="G6" s="25"/>
      <c r="H6" s="25">
        <v>37</v>
      </c>
      <c r="I6" s="26"/>
      <c r="J6" s="27"/>
      <c r="K6" s="27"/>
      <c r="L6" s="27"/>
      <c r="M6" s="27"/>
      <c r="N6" s="27"/>
      <c r="O6" s="27"/>
      <c r="Q6" s="22">
        <v>2</v>
      </c>
      <c r="R6" s="31" t="s">
        <v>193</v>
      </c>
      <c r="S6" s="43">
        <v>40</v>
      </c>
      <c r="T6" s="44">
        <v>3</v>
      </c>
      <c r="U6" s="45"/>
      <c r="V6" s="53">
        <f>+S6-T6</f>
        <v>37</v>
      </c>
      <c r="W6" s="45"/>
      <c r="X6" s="43">
        <v>40</v>
      </c>
      <c r="Y6" s="38"/>
      <c r="Z6" s="27"/>
      <c r="AA6" s="27"/>
      <c r="AB6" s="27"/>
      <c r="AC6" s="27"/>
      <c r="AD6" s="27"/>
    </row>
    <row r="7" spans="2:30" ht="15.6" x14ac:dyDescent="0.3">
      <c r="B7" s="22">
        <v>3</v>
      </c>
      <c r="C7" s="23" t="s">
        <v>194</v>
      </c>
      <c r="D7" s="24">
        <v>33</v>
      </c>
      <c r="E7" s="25"/>
      <c r="F7" s="25"/>
      <c r="G7" s="25"/>
      <c r="H7" s="25">
        <v>33</v>
      </c>
      <c r="I7" s="26"/>
      <c r="J7" s="27"/>
      <c r="K7" s="27"/>
      <c r="L7" s="27"/>
      <c r="M7" s="27"/>
      <c r="N7" s="27"/>
      <c r="O7" s="27"/>
      <c r="Q7" s="22">
        <v>3</v>
      </c>
      <c r="R7" s="31" t="s">
        <v>194</v>
      </c>
      <c r="S7" s="43">
        <v>28</v>
      </c>
      <c r="T7" s="44">
        <v>2</v>
      </c>
      <c r="U7" s="45"/>
      <c r="V7" s="53">
        <f t="shared" ref="V7:V70" si="0">+S7-T7</f>
        <v>26</v>
      </c>
      <c r="W7" s="45"/>
      <c r="X7" s="43">
        <v>28</v>
      </c>
      <c r="Y7" s="38"/>
      <c r="Z7" s="27"/>
      <c r="AA7" s="27"/>
      <c r="AB7" s="27"/>
      <c r="AC7" s="27"/>
      <c r="AD7" s="27"/>
    </row>
    <row r="8" spans="2:30" ht="15.6" x14ac:dyDescent="0.3">
      <c r="B8" s="22">
        <v>4</v>
      </c>
      <c r="C8" s="23" t="s">
        <v>195</v>
      </c>
      <c r="D8" s="24">
        <v>31</v>
      </c>
      <c r="E8" s="25"/>
      <c r="F8" s="25"/>
      <c r="G8" s="25"/>
      <c r="H8" s="25">
        <v>31</v>
      </c>
      <c r="I8" s="26"/>
      <c r="J8" s="27"/>
      <c r="K8" s="27"/>
      <c r="L8" s="27"/>
      <c r="M8" s="27"/>
      <c r="N8" s="27"/>
      <c r="O8" s="27"/>
      <c r="Q8" s="22">
        <v>4</v>
      </c>
      <c r="R8" s="31" t="s">
        <v>195</v>
      </c>
      <c r="S8" s="43">
        <v>22</v>
      </c>
      <c r="T8" s="44">
        <v>3</v>
      </c>
      <c r="U8" s="45"/>
      <c r="V8" s="53">
        <f t="shared" si="0"/>
        <v>19</v>
      </c>
      <c r="W8" s="45"/>
      <c r="X8" s="43">
        <v>22</v>
      </c>
      <c r="Y8" s="38"/>
      <c r="Z8" s="27"/>
      <c r="AA8" s="27"/>
      <c r="AB8" s="27"/>
      <c r="AC8" s="27"/>
      <c r="AD8" s="27"/>
    </row>
    <row r="9" spans="2:30" ht="15.6" x14ac:dyDescent="0.3">
      <c r="B9" s="22">
        <v>5</v>
      </c>
      <c r="C9" s="23" t="s">
        <v>196</v>
      </c>
      <c r="D9" s="24">
        <v>17</v>
      </c>
      <c r="E9" s="25"/>
      <c r="F9" s="25"/>
      <c r="G9" s="25"/>
      <c r="H9" s="25">
        <v>17</v>
      </c>
      <c r="I9" s="26"/>
      <c r="J9" s="27"/>
      <c r="K9" s="27"/>
      <c r="L9" s="27"/>
      <c r="M9" s="27"/>
      <c r="N9" s="27"/>
      <c r="O9" s="27"/>
      <c r="Q9" s="22">
        <v>5</v>
      </c>
      <c r="R9" s="31" t="s">
        <v>196</v>
      </c>
      <c r="S9" s="43">
        <v>21</v>
      </c>
      <c r="T9" s="44">
        <v>2</v>
      </c>
      <c r="U9" s="45"/>
      <c r="V9" s="53">
        <f t="shared" si="0"/>
        <v>19</v>
      </c>
      <c r="W9" s="45"/>
      <c r="X9" s="43">
        <v>21</v>
      </c>
      <c r="Y9" s="38"/>
      <c r="Z9" s="27"/>
      <c r="AA9" s="27"/>
      <c r="AB9" s="27"/>
      <c r="AC9" s="27"/>
      <c r="AD9" s="27"/>
    </row>
    <row r="10" spans="2:30" ht="15.6" x14ac:dyDescent="0.3">
      <c r="B10" s="22">
        <v>6</v>
      </c>
      <c r="C10" s="23" t="s">
        <v>197</v>
      </c>
      <c r="D10" s="24">
        <v>34</v>
      </c>
      <c r="E10" s="25"/>
      <c r="F10" s="25"/>
      <c r="G10" s="25"/>
      <c r="H10" s="25">
        <v>34</v>
      </c>
      <c r="I10" s="26"/>
      <c r="J10" s="27"/>
      <c r="K10" s="27"/>
      <c r="L10" s="27"/>
      <c r="M10" s="27"/>
      <c r="N10" s="27"/>
      <c r="O10" s="27"/>
      <c r="Q10" s="22">
        <v>6</v>
      </c>
      <c r="R10" s="31" t="s">
        <v>197</v>
      </c>
      <c r="S10" s="43">
        <v>22</v>
      </c>
      <c r="T10" s="44">
        <v>1</v>
      </c>
      <c r="U10" s="45"/>
      <c r="V10" s="53">
        <f t="shared" si="0"/>
        <v>21</v>
      </c>
      <c r="W10" s="45"/>
      <c r="X10" s="43">
        <v>22</v>
      </c>
      <c r="Y10" s="38"/>
      <c r="Z10" s="27"/>
      <c r="AA10" s="27"/>
      <c r="AB10" s="27"/>
      <c r="AC10" s="27"/>
      <c r="AD10" s="27"/>
    </row>
    <row r="11" spans="2:30" ht="15.6" x14ac:dyDescent="0.3">
      <c r="B11" s="22">
        <v>7</v>
      </c>
      <c r="C11" s="23" t="s">
        <v>198</v>
      </c>
      <c r="D11" s="24">
        <v>18</v>
      </c>
      <c r="E11" s="25"/>
      <c r="F11" s="25"/>
      <c r="G11" s="25"/>
      <c r="H11" s="25">
        <v>18</v>
      </c>
      <c r="I11" s="26"/>
      <c r="J11" s="27"/>
      <c r="K11" s="27"/>
      <c r="L11" s="27"/>
      <c r="M11" s="27"/>
      <c r="N11" s="27"/>
      <c r="O11" s="27"/>
      <c r="Q11" s="22">
        <v>7</v>
      </c>
      <c r="R11" s="31" t="s">
        <v>198</v>
      </c>
      <c r="S11" s="43">
        <v>18</v>
      </c>
      <c r="T11" s="44">
        <v>2</v>
      </c>
      <c r="U11" s="45"/>
      <c r="V11" s="53">
        <f t="shared" si="0"/>
        <v>16</v>
      </c>
      <c r="W11" s="45"/>
      <c r="X11" s="43">
        <v>18</v>
      </c>
      <c r="Y11" s="38"/>
      <c r="Z11" s="27"/>
      <c r="AA11" s="27"/>
      <c r="AB11" s="27"/>
      <c r="AC11" s="27"/>
      <c r="AD11" s="27"/>
    </row>
    <row r="12" spans="2:30" ht="15.6" x14ac:dyDescent="0.3">
      <c r="B12" s="22">
        <v>8</v>
      </c>
      <c r="C12" s="23" t="s">
        <v>199</v>
      </c>
      <c r="D12" s="24">
        <v>31</v>
      </c>
      <c r="E12" s="25"/>
      <c r="F12" s="25"/>
      <c r="G12" s="25"/>
      <c r="H12" s="25">
        <v>31</v>
      </c>
      <c r="I12" s="26"/>
      <c r="J12" s="27"/>
      <c r="K12" s="27"/>
      <c r="L12" s="27"/>
      <c r="M12" s="27"/>
      <c r="N12" s="27"/>
      <c r="O12" s="27"/>
      <c r="Q12" s="22">
        <v>8</v>
      </c>
      <c r="R12" s="31" t="s">
        <v>199</v>
      </c>
      <c r="S12" s="43">
        <v>15</v>
      </c>
      <c r="T12" s="44">
        <v>1</v>
      </c>
      <c r="U12" s="45"/>
      <c r="V12" s="53">
        <f t="shared" si="0"/>
        <v>14</v>
      </c>
      <c r="W12" s="45"/>
      <c r="X12" s="43">
        <v>15</v>
      </c>
      <c r="Y12" s="38"/>
      <c r="Z12" s="27"/>
      <c r="AA12" s="27"/>
      <c r="AB12" s="27"/>
      <c r="AC12" s="27"/>
      <c r="AD12" s="27"/>
    </row>
    <row r="13" spans="2:30" ht="15.6" x14ac:dyDescent="0.3">
      <c r="B13" s="22">
        <v>9</v>
      </c>
      <c r="C13" s="23" t="s">
        <v>200</v>
      </c>
      <c r="D13" s="24">
        <v>17</v>
      </c>
      <c r="E13" s="25"/>
      <c r="F13" s="25"/>
      <c r="G13" s="25"/>
      <c r="H13" s="25">
        <v>17</v>
      </c>
      <c r="I13" s="26"/>
      <c r="J13" s="27"/>
      <c r="K13" s="27"/>
      <c r="L13" s="27"/>
      <c r="M13" s="27"/>
      <c r="N13" s="27"/>
      <c r="O13" s="27"/>
      <c r="Q13" s="22">
        <v>9</v>
      </c>
      <c r="R13" s="31" t="s">
        <v>200</v>
      </c>
      <c r="S13" s="43">
        <v>22</v>
      </c>
      <c r="T13" s="44">
        <v>2</v>
      </c>
      <c r="U13" s="45"/>
      <c r="V13" s="53">
        <f t="shared" si="0"/>
        <v>20</v>
      </c>
      <c r="W13" s="45"/>
      <c r="X13" s="43">
        <v>22</v>
      </c>
      <c r="Y13" s="38"/>
      <c r="Z13" s="27"/>
      <c r="AA13" s="27"/>
      <c r="AB13" s="27"/>
      <c r="AC13" s="27"/>
      <c r="AD13" s="27"/>
    </row>
    <row r="14" spans="2:30" ht="15.6" x14ac:dyDescent="0.3">
      <c r="B14" s="22">
        <v>10</v>
      </c>
      <c r="C14" s="23" t="s">
        <v>201</v>
      </c>
      <c r="D14" s="24">
        <v>34</v>
      </c>
      <c r="E14" s="25"/>
      <c r="F14" s="25"/>
      <c r="G14" s="25"/>
      <c r="H14" s="25">
        <v>34</v>
      </c>
      <c r="I14" s="26"/>
      <c r="J14" s="27"/>
      <c r="K14" s="27"/>
      <c r="L14" s="27"/>
      <c r="M14" s="27"/>
      <c r="N14" s="27"/>
      <c r="O14" s="27"/>
      <c r="Q14" s="22">
        <v>10</v>
      </c>
      <c r="R14" s="31" t="s">
        <v>201</v>
      </c>
      <c r="S14" s="43">
        <v>23</v>
      </c>
      <c r="T14" s="44">
        <v>5</v>
      </c>
      <c r="U14" s="45"/>
      <c r="V14" s="53">
        <f t="shared" si="0"/>
        <v>18</v>
      </c>
      <c r="W14" s="45"/>
      <c r="X14" s="43">
        <v>23</v>
      </c>
      <c r="Y14" s="38"/>
      <c r="Z14" s="27"/>
      <c r="AA14" s="27"/>
      <c r="AB14" s="27"/>
      <c r="AC14" s="27"/>
      <c r="AD14" s="27"/>
    </row>
    <row r="15" spans="2:30" ht="15.6" x14ac:dyDescent="0.3">
      <c r="B15" s="22">
        <v>11</v>
      </c>
      <c r="C15" s="23" t="s">
        <v>202</v>
      </c>
      <c r="D15" s="24">
        <v>22</v>
      </c>
      <c r="E15" s="25"/>
      <c r="F15" s="25"/>
      <c r="G15" s="25"/>
      <c r="H15" s="25">
        <v>22</v>
      </c>
      <c r="I15" s="26"/>
      <c r="J15" s="27"/>
      <c r="K15" s="27"/>
      <c r="L15" s="27"/>
      <c r="M15" s="27"/>
      <c r="N15" s="27"/>
      <c r="O15" s="27"/>
      <c r="Q15" s="22">
        <v>11</v>
      </c>
      <c r="R15" s="31" t="s">
        <v>202</v>
      </c>
      <c r="S15" s="43">
        <v>35</v>
      </c>
      <c r="T15" s="44">
        <v>5</v>
      </c>
      <c r="U15" s="45"/>
      <c r="V15" s="53">
        <f t="shared" si="0"/>
        <v>30</v>
      </c>
      <c r="W15" s="45"/>
      <c r="X15" s="43">
        <v>35</v>
      </c>
      <c r="Y15" s="38"/>
      <c r="Z15" s="27"/>
      <c r="AA15" s="27"/>
      <c r="AB15" s="27"/>
      <c r="AC15" s="27"/>
      <c r="AD15" s="27"/>
    </row>
    <row r="16" spans="2:30" ht="15.6" x14ac:dyDescent="0.3">
      <c r="B16" s="22">
        <v>12</v>
      </c>
      <c r="C16" s="23" t="s">
        <v>203</v>
      </c>
      <c r="D16" s="24">
        <v>16</v>
      </c>
      <c r="E16" s="25"/>
      <c r="F16" s="25"/>
      <c r="G16" s="25"/>
      <c r="H16" s="25">
        <v>16</v>
      </c>
      <c r="I16" s="26"/>
      <c r="J16" s="27"/>
      <c r="K16" s="27"/>
      <c r="L16" s="27"/>
      <c r="M16" s="27"/>
      <c r="N16" s="27"/>
      <c r="O16" s="27"/>
      <c r="Q16" s="22">
        <v>12</v>
      </c>
      <c r="R16" s="31" t="s">
        <v>203</v>
      </c>
      <c r="S16" s="43">
        <v>28</v>
      </c>
      <c r="T16" s="44">
        <v>2</v>
      </c>
      <c r="U16" s="45"/>
      <c r="V16" s="53">
        <f t="shared" si="0"/>
        <v>26</v>
      </c>
      <c r="W16" s="45"/>
      <c r="X16" s="43">
        <v>28</v>
      </c>
      <c r="Y16" s="38"/>
      <c r="Z16" s="27"/>
      <c r="AA16" s="27"/>
      <c r="AB16" s="27"/>
      <c r="AC16" s="27"/>
      <c r="AD16" s="27"/>
    </row>
    <row r="17" spans="2:30" ht="15.6" x14ac:dyDescent="0.3">
      <c r="B17" s="22">
        <v>13</v>
      </c>
      <c r="C17" s="23" t="s">
        <v>204</v>
      </c>
      <c r="D17" s="24">
        <v>17</v>
      </c>
      <c r="E17" s="25"/>
      <c r="F17" s="25"/>
      <c r="G17" s="25"/>
      <c r="H17" s="25">
        <v>17</v>
      </c>
      <c r="I17" s="26"/>
      <c r="J17" s="27"/>
      <c r="K17" s="27"/>
      <c r="L17" s="27"/>
      <c r="M17" s="27"/>
      <c r="N17" s="27"/>
      <c r="O17" s="27"/>
      <c r="Q17" s="22">
        <v>13</v>
      </c>
      <c r="R17" s="31" t="s">
        <v>204</v>
      </c>
      <c r="S17" s="43">
        <v>16</v>
      </c>
      <c r="T17" s="44">
        <v>5</v>
      </c>
      <c r="U17" s="45"/>
      <c r="V17" s="53">
        <f t="shared" si="0"/>
        <v>11</v>
      </c>
      <c r="W17" s="45"/>
      <c r="X17" s="43">
        <v>16</v>
      </c>
      <c r="Y17" s="38"/>
      <c r="Z17" s="27"/>
      <c r="AA17" s="27"/>
      <c r="AB17" s="27"/>
      <c r="AC17" s="27"/>
      <c r="AD17" s="27"/>
    </row>
    <row r="18" spans="2:30" ht="15.6" x14ac:dyDescent="0.3">
      <c r="B18" s="22">
        <v>14</v>
      </c>
      <c r="C18" s="23" t="s">
        <v>205</v>
      </c>
      <c r="D18" s="24">
        <v>34</v>
      </c>
      <c r="E18" s="25"/>
      <c r="F18" s="25"/>
      <c r="G18" s="25"/>
      <c r="H18" s="25">
        <v>34</v>
      </c>
      <c r="I18" s="26"/>
      <c r="J18" s="27"/>
      <c r="K18" s="27"/>
      <c r="L18" s="27"/>
      <c r="M18" s="27"/>
      <c r="N18" s="27"/>
      <c r="O18" s="27"/>
      <c r="Q18" s="22">
        <v>14</v>
      </c>
      <c r="R18" s="31" t="s">
        <v>205</v>
      </c>
      <c r="S18" s="43">
        <v>29</v>
      </c>
      <c r="T18" s="44">
        <v>1</v>
      </c>
      <c r="U18" s="45"/>
      <c r="V18" s="53">
        <f t="shared" si="0"/>
        <v>28</v>
      </c>
      <c r="W18" s="45"/>
      <c r="X18" s="43">
        <v>29</v>
      </c>
      <c r="Y18" s="38"/>
      <c r="Z18" s="27"/>
      <c r="AA18" s="27"/>
      <c r="AB18" s="27"/>
      <c r="AC18" s="27"/>
      <c r="AD18" s="27"/>
    </row>
    <row r="19" spans="2:30" ht="15.6" x14ac:dyDescent="0.3">
      <c r="B19" s="22">
        <v>15</v>
      </c>
      <c r="C19" s="23" t="s">
        <v>206</v>
      </c>
      <c r="D19" s="24">
        <v>16</v>
      </c>
      <c r="E19" s="25"/>
      <c r="F19" s="25"/>
      <c r="G19" s="25"/>
      <c r="H19" s="25">
        <v>16</v>
      </c>
      <c r="I19" s="26"/>
      <c r="J19" s="27"/>
      <c r="K19" s="27"/>
      <c r="L19" s="27"/>
      <c r="M19" s="27"/>
      <c r="N19" s="27"/>
      <c r="O19" s="27"/>
      <c r="Q19" s="22">
        <v>15</v>
      </c>
      <c r="R19" s="31" t="s">
        <v>206</v>
      </c>
      <c r="S19" s="43">
        <v>16</v>
      </c>
      <c r="T19" s="44">
        <v>0</v>
      </c>
      <c r="U19" s="45"/>
      <c r="V19" s="53">
        <f t="shared" si="0"/>
        <v>16</v>
      </c>
      <c r="W19" s="45"/>
      <c r="X19" s="43">
        <v>16</v>
      </c>
      <c r="Y19" s="38"/>
      <c r="Z19" s="27"/>
      <c r="AA19" s="27"/>
      <c r="AB19" s="27"/>
      <c r="AC19" s="27"/>
      <c r="AD19" s="27"/>
    </row>
    <row r="20" spans="2:30" ht="15.6" x14ac:dyDescent="0.3">
      <c r="B20" s="22">
        <v>16</v>
      </c>
      <c r="C20" s="23" t="s">
        <v>207</v>
      </c>
      <c r="D20" s="24">
        <v>17</v>
      </c>
      <c r="E20" s="25"/>
      <c r="F20" s="25"/>
      <c r="G20" s="25"/>
      <c r="H20" s="25">
        <v>17</v>
      </c>
      <c r="I20" s="26"/>
      <c r="J20" s="27"/>
      <c r="K20" s="27"/>
      <c r="L20" s="27"/>
      <c r="M20" s="27"/>
      <c r="N20" s="27"/>
      <c r="O20" s="27"/>
      <c r="Q20" s="22">
        <v>16</v>
      </c>
      <c r="R20" s="31" t="s">
        <v>207</v>
      </c>
      <c r="S20" s="43">
        <v>24</v>
      </c>
      <c r="T20" s="44">
        <v>3</v>
      </c>
      <c r="U20" s="45"/>
      <c r="V20" s="53">
        <f t="shared" si="0"/>
        <v>21</v>
      </c>
      <c r="W20" s="45"/>
      <c r="X20" s="43">
        <v>24</v>
      </c>
      <c r="Y20" s="38"/>
      <c r="Z20" s="27"/>
      <c r="AA20" s="27"/>
      <c r="AB20" s="27"/>
      <c r="AC20" s="27"/>
      <c r="AD20" s="27"/>
    </row>
    <row r="21" spans="2:30" ht="15.6" x14ac:dyDescent="0.3">
      <c r="B21" s="22">
        <v>17</v>
      </c>
      <c r="C21" s="23" t="s">
        <v>208</v>
      </c>
      <c r="D21" s="24">
        <v>30</v>
      </c>
      <c r="E21" s="25"/>
      <c r="F21" s="25"/>
      <c r="G21" s="25"/>
      <c r="H21" s="25">
        <v>30</v>
      </c>
      <c r="I21" s="26"/>
      <c r="J21" s="27"/>
      <c r="K21" s="27"/>
      <c r="L21" s="27"/>
      <c r="M21" s="27"/>
      <c r="N21" s="27"/>
      <c r="O21" s="27"/>
      <c r="Q21" s="22">
        <v>17</v>
      </c>
      <c r="R21" s="31" t="s">
        <v>208</v>
      </c>
      <c r="S21" s="43">
        <v>30</v>
      </c>
      <c r="T21" s="44">
        <v>1</v>
      </c>
      <c r="U21" s="45"/>
      <c r="V21" s="53">
        <f t="shared" si="0"/>
        <v>29</v>
      </c>
      <c r="W21" s="45"/>
      <c r="X21" s="43">
        <v>30</v>
      </c>
      <c r="Y21" s="38"/>
      <c r="Z21" s="27"/>
      <c r="AA21" s="27"/>
      <c r="AB21" s="27"/>
      <c r="AC21" s="27"/>
      <c r="AD21" s="27"/>
    </row>
    <row r="22" spans="2:30" ht="15.6" x14ac:dyDescent="0.3">
      <c r="B22" s="22">
        <v>18</v>
      </c>
      <c r="C22" s="23" t="s">
        <v>209</v>
      </c>
      <c r="D22" s="24">
        <v>17</v>
      </c>
      <c r="E22" s="25"/>
      <c r="F22" s="25"/>
      <c r="G22" s="25"/>
      <c r="H22" s="25">
        <v>17</v>
      </c>
      <c r="I22" s="26"/>
      <c r="J22" s="27"/>
      <c r="K22" s="27"/>
      <c r="L22" s="27"/>
      <c r="M22" s="27"/>
      <c r="N22" s="27"/>
      <c r="O22" s="27"/>
      <c r="Q22" s="22">
        <v>18</v>
      </c>
      <c r="R22" s="31" t="s">
        <v>209</v>
      </c>
      <c r="S22" s="43">
        <v>21</v>
      </c>
      <c r="T22" s="44">
        <v>1</v>
      </c>
      <c r="U22" s="45"/>
      <c r="V22" s="53">
        <f t="shared" si="0"/>
        <v>20</v>
      </c>
      <c r="W22" s="45"/>
      <c r="X22" s="43">
        <v>21</v>
      </c>
      <c r="Y22" s="38"/>
      <c r="Z22" s="27"/>
      <c r="AA22" s="27"/>
      <c r="AB22" s="27"/>
      <c r="AC22" s="27"/>
      <c r="AD22" s="27"/>
    </row>
    <row r="23" spans="2:30" ht="15.6" x14ac:dyDescent="0.3">
      <c r="B23" s="22">
        <v>19</v>
      </c>
      <c r="C23" s="23" t="s">
        <v>210</v>
      </c>
      <c r="D23" s="24">
        <v>19</v>
      </c>
      <c r="E23" s="25"/>
      <c r="F23" s="25"/>
      <c r="G23" s="25"/>
      <c r="H23" s="25">
        <v>19</v>
      </c>
      <c r="I23" s="26"/>
      <c r="J23" s="27"/>
      <c r="K23" s="27"/>
      <c r="L23" s="27"/>
      <c r="M23" s="27"/>
      <c r="N23" s="27"/>
      <c r="O23" s="27"/>
      <c r="Q23" s="22">
        <v>19</v>
      </c>
      <c r="R23" s="31" t="s">
        <v>210</v>
      </c>
      <c r="S23" s="43">
        <v>23</v>
      </c>
      <c r="T23" s="44">
        <v>3</v>
      </c>
      <c r="U23" s="45"/>
      <c r="V23" s="53">
        <f t="shared" si="0"/>
        <v>20</v>
      </c>
      <c r="W23" s="45"/>
      <c r="X23" s="43">
        <v>23</v>
      </c>
      <c r="Y23" s="38"/>
      <c r="Z23" s="27"/>
      <c r="AA23" s="27"/>
      <c r="AB23" s="27"/>
      <c r="AC23" s="27"/>
      <c r="AD23" s="27"/>
    </row>
    <row r="24" spans="2:30" ht="15.6" x14ac:dyDescent="0.3">
      <c r="B24" s="22">
        <v>20</v>
      </c>
      <c r="C24" s="23" t="s">
        <v>211</v>
      </c>
      <c r="D24" s="24">
        <v>16</v>
      </c>
      <c r="E24" s="25"/>
      <c r="F24" s="25"/>
      <c r="G24" s="25"/>
      <c r="H24" s="25">
        <v>16</v>
      </c>
      <c r="I24" s="26"/>
      <c r="J24" s="27"/>
      <c r="K24" s="27"/>
      <c r="L24" s="27"/>
      <c r="M24" s="27"/>
      <c r="N24" s="27"/>
      <c r="O24" s="27"/>
      <c r="Q24" s="22">
        <v>20</v>
      </c>
      <c r="R24" s="31" t="s">
        <v>211</v>
      </c>
      <c r="S24" s="43">
        <v>30</v>
      </c>
      <c r="T24" s="44">
        <v>2</v>
      </c>
      <c r="U24" s="45"/>
      <c r="V24" s="53">
        <f t="shared" si="0"/>
        <v>28</v>
      </c>
      <c r="W24" s="45"/>
      <c r="X24" s="43">
        <v>30</v>
      </c>
      <c r="Y24" s="38"/>
      <c r="Z24" s="27"/>
      <c r="AA24" s="27"/>
      <c r="AB24" s="27"/>
      <c r="AC24" s="27"/>
      <c r="AD24" s="27"/>
    </row>
    <row r="25" spans="2:30" ht="15.6" x14ac:dyDescent="0.3">
      <c r="B25" s="22">
        <v>21</v>
      </c>
      <c r="C25" s="23" t="s">
        <v>212</v>
      </c>
      <c r="D25" s="24">
        <v>18</v>
      </c>
      <c r="E25" s="25"/>
      <c r="F25" s="25"/>
      <c r="G25" s="25"/>
      <c r="H25" s="25">
        <v>18</v>
      </c>
      <c r="I25" s="26"/>
      <c r="J25" s="27"/>
      <c r="K25" s="27"/>
      <c r="L25" s="27"/>
      <c r="M25" s="27"/>
      <c r="N25" s="27"/>
      <c r="O25" s="27"/>
      <c r="Q25" s="22">
        <v>21</v>
      </c>
      <c r="R25" s="31" t="s">
        <v>212</v>
      </c>
      <c r="S25" s="43">
        <v>17</v>
      </c>
      <c r="T25" s="44">
        <v>2</v>
      </c>
      <c r="U25" s="45"/>
      <c r="V25" s="53">
        <f t="shared" si="0"/>
        <v>15</v>
      </c>
      <c r="W25" s="45"/>
      <c r="X25" s="43">
        <v>17</v>
      </c>
      <c r="Y25" s="38"/>
      <c r="Z25" s="27"/>
      <c r="AA25" s="27"/>
      <c r="AB25" s="27"/>
      <c r="AC25" s="27"/>
      <c r="AD25" s="27"/>
    </row>
    <row r="26" spans="2:30" ht="15.6" x14ac:dyDescent="0.3">
      <c r="B26" s="22">
        <v>22</v>
      </c>
      <c r="C26" s="23" t="s">
        <v>213</v>
      </c>
      <c r="D26" s="24">
        <v>17</v>
      </c>
      <c r="E26" s="25"/>
      <c r="F26" s="25"/>
      <c r="G26" s="25"/>
      <c r="H26" s="25">
        <v>17</v>
      </c>
      <c r="I26" s="26"/>
      <c r="J26" s="27"/>
      <c r="K26" s="27"/>
      <c r="L26" s="27"/>
      <c r="M26" s="27"/>
      <c r="N26" s="27"/>
      <c r="O26" s="27"/>
      <c r="Q26" s="22">
        <v>22</v>
      </c>
      <c r="R26" s="31" t="s">
        <v>213</v>
      </c>
      <c r="S26" s="43">
        <v>15</v>
      </c>
      <c r="T26" s="44">
        <v>3</v>
      </c>
      <c r="U26" s="45"/>
      <c r="V26" s="53">
        <f t="shared" si="0"/>
        <v>12</v>
      </c>
      <c r="W26" s="45"/>
      <c r="X26" s="43">
        <v>15</v>
      </c>
      <c r="Y26" s="38"/>
      <c r="Z26" s="27"/>
      <c r="AA26" s="27"/>
      <c r="AB26" s="27"/>
      <c r="AC26" s="27"/>
      <c r="AD26" s="27"/>
    </row>
    <row r="27" spans="2:30" ht="15.6" x14ac:dyDescent="0.3">
      <c r="B27" s="22">
        <v>23</v>
      </c>
      <c r="C27" s="23" t="s">
        <v>214</v>
      </c>
      <c r="D27" s="24">
        <v>17</v>
      </c>
      <c r="E27" s="25"/>
      <c r="F27" s="25"/>
      <c r="G27" s="25"/>
      <c r="H27" s="25">
        <v>17</v>
      </c>
      <c r="I27" s="26"/>
      <c r="J27" s="27"/>
      <c r="K27" s="27"/>
      <c r="L27" s="27"/>
      <c r="M27" s="27"/>
      <c r="N27" s="27"/>
      <c r="O27" s="27"/>
      <c r="Q27" s="22">
        <v>23</v>
      </c>
      <c r="R27" s="31" t="s">
        <v>214</v>
      </c>
      <c r="S27" s="43">
        <v>14</v>
      </c>
      <c r="T27" s="44">
        <v>5</v>
      </c>
      <c r="U27" s="45"/>
      <c r="V27" s="53">
        <f t="shared" si="0"/>
        <v>9</v>
      </c>
      <c r="W27" s="45"/>
      <c r="X27" s="43">
        <v>14</v>
      </c>
      <c r="Y27" s="38"/>
      <c r="Z27" s="27"/>
      <c r="AA27" s="27"/>
      <c r="AB27" s="27"/>
      <c r="AC27" s="27"/>
      <c r="AD27" s="27"/>
    </row>
    <row r="28" spans="2:30" ht="15.6" x14ac:dyDescent="0.3">
      <c r="B28" s="22">
        <v>24</v>
      </c>
      <c r="C28" s="23" t="s">
        <v>215</v>
      </c>
      <c r="D28" s="24">
        <v>17</v>
      </c>
      <c r="E28" s="25"/>
      <c r="F28" s="25"/>
      <c r="G28" s="25"/>
      <c r="H28" s="25">
        <v>17</v>
      </c>
      <c r="I28" s="26"/>
      <c r="J28" s="27"/>
      <c r="K28" s="27"/>
      <c r="L28" s="27"/>
      <c r="M28" s="27"/>
      <c r="N28" s="27"/>
      <c r="O28" s="27"/>
      <c r="Q28" s="22">
        <v>24</v>
      </c>
      <c r="R28" s="31" t="s">
        <v>215</v>
      </c>
      <c r="S28" s="43">
        <v>22</v>
      </c>
      <c r="T28" s="44">
        <v>3</v>
      </c>
      <c r="U28" s="45"/>
      <c r="V28" s="53">
        <f t="shared" si="0"/>
        <v>19</v>
      </c>
      <c r="W28" s="45"/>
      <c r="X28" s="43">
        <v>22</v>
      </c>
      <c r="Y28" s="38"/>
      <c r="Z28" s="27"/>
      <c r="AA28" s="27"/>
      <c r="AB28" s="27"/>
      <c r="AC28" s="27"/>
      <c r="AD28" s="27"/>
    </row>
    <row r="29" spans="2:30" ht="15.6" x14ac:dyDescent="0.3">
      <c r="B29" s="22">
        <v>25</v>
      </c>
      <c r="C29" s="23" t="s">
        <v>216</v>
      </c>
      <c r="D29" s="24">
        <v>17</v>
      </c>
      <c r="E29" s="25"/>
      <c r="F29" s="25"/>
      <c r="G29" s="25"/>
      <c r="H29" s="25">
        <v>17</v>
      </c>
      <c r="I29" s="26"/>
      <c r="J29" s="27"/>
      <c r="K29" s="27"/>
      <c r="L29" s="27"/>
      <c r="M29" s="27"/>
      <c r="N29" s="27"/>
      <c r="O29" s="27"/>
      <c r="Q29" s="22">
        <v>25</v>
      </c>
      <c r="R29" s="31" t="s">
        <v>216</v>
      </c>
      <c r="S29" s="43">
        <v>16</v>
      </c>
      <c r="T29" s="44">
        <v>1</v>
      </c>
      <c r="U29" s="45"/>
      <c r="V29" s="53">
        <f t="shared" si="0"/>
        <v>15</v>
      </c>
      <c r="W29" s="45"/>
      <c r="X29" s="43">
        <v>16</v>
      </c>
      <c r="Y29" s="38"/>
      <c r="Z29" s="27"/>
      <c r="AA29" s="27"/>
      <c r="AB29" s="27"/>
      <c r="AC29" s="27"/>
      <c r="AD29" s="27"/>
    </row>
    <row r="30" spans="2:30" ht="15.6" x14ac:dyDescent="0.3">
      <c r="B30" s="22">
        <v>26</v>
      </c>
      <c r="C30" s="23" t="s">
        <v>217</v>
      </c>
      <c r="D30" s="24">
        <v>33</v>
      </c>
      <c r="E30" s="25"/>
      <c r="F30" s="25"/>
      <c r="G30" s="25"/>
      <c r="H30" s="25">
        <v>33</v>
      </c>
      <c r="I30" s="26"/>
      <c r="J30" s="27"/>
      <c r="K30" s="27"/>
      <c r="L30" s="27"/>
      <c r="M30" s="27"/>
      <c r="N30" s="27"/>
      <c r="O30" s="27"/>
      <c r="Q30" s="22">
        <v>26</v>
      </c>
      <c r="R30" s="31" t="s">
        <v>217</v>
      </c>
      <c r="S30" s="43">
        <v>16</v>
      </c>
      <c r="T30" s="44">
        <v>2</v>
      </c>
      <c r="U30" s="45"/>
      <c r="V30" s="53">
        <f t="shared" si="0"/>
        <v>14</v>
      </c>
      <c r="W30" s="45"/>
      <c r="X30" s="43">
        <v>16</v>
      </c>
      <c r="Y30" s="38"/>
      <c r="Z30" s="27"/>
      <c r="AA30" s="27"/>
      <c r="AB30" s="27"/>
      <c r="AC30" s="27"/>
      <c r="AD30" s="27"/>
    </row>
    <row r="31" spans="2:30" ht="15.6" x14ac:dyDescent="0.3">
      <c r="B31" s="22">
        <v>27</v>
      </c>
      <c r="C31" s="23" t="s">
        <v>218</v>
      </c>
      <c r="D31" s="24">
        <v>9</v>
      </c>
      <c r="E31" s="25"/>
      <c r="F31" s="25"/>
      <c r="G31" s="25"/>
      <c r="H31" s="25">
        <v>9</v>
      </c>
      <c r="I31" s="26"/>
      <c r="J31" s="27"/>
      <c r="K31" s="27"/>
      <c r="L31" s="27"/>
      <c r="M31" s="27"/>
      <c r="N31" s="27"/>
      <c r="O31" s="27"/>
      <c r="Q31" s="22">
        <v>27</v>
      </c>
      <c r="R31" s="31" t="s">
        <v>218</v>
      </c>
      <c r="S31" s="43">
        <v>16</v>
      </c>
      <c r="T31" s="44">
        <v>2</v>
      </c>
      <c r="U31" s="45"/>
      <c r="V31" s="53">
        <f t="shared" si="0"/>
        <v>14</v>
      </c>
      <c r="W31" s="45"/>
      <c r="X31" s="43">
        <v>16</v>
      </c>
      <c r="Y31" s="38"/>
      <c r="Z31" s="27"/>
      <c r="AA31" s="27"/>
      <c r="AB31" s="27"/>
      <c r="AC31" s="27"/>
      <c r="AD31" s="27"/>
    </row>
    <row r="32" spans="2:30" ht="15.6" x14ac:dyDescent="0.3">
      <c r="B32" s="22">
        <v>28</v>
      </c>
      <c r="C32" s="23" t="s">
        <v>219</v>
      </c>
      <c r="D32" s="24">
        <v>102</v>
      </c>
      <c r="E32" s="25"/>
      <c r="F32" s="25"/>
      <c r="G32" s="25"/>
      <c r="H32" s="25">
        <v>102</v>
      </c>
      <c r="I32" s="26"/>
      <c r="J32" s="27"/>
      <c r="K32" s="27"/>
      <c r="L32" s="27"/>
      <c r="M32" s="27"/>
      <c r="N32" s="27"/>
      <c r="O32" s="27"/>
      <c r="Q32" s="22">
        <v>28</v>
      </c>
      <c r="R32" s="31" t="s">
        <v>219</v>
      </c>
      <c r="S32" s="43">
        <v>73</v>
      </c>
      <c r="T32" s="44">
        <v>15</v>
      </c>
      <c r="U32" s="45"/>
      <c r="V32" s="53">
        <f t="shared" si="0"/>
        <v>58</v>
      </c>
      <c r="W32" s="45"/>
      <c r="X32" s="43">
        <v>73</v>
      </c>
      <c r="Y32" s="38"/>
      <c r="Z32" s="27"/>
      <c r="AA32" s="27"/>
      <c r="AB32" s="27"/>
      <c r="AC32" s="27"/>
      <c r="AD32" s="27"/>
    </row>
    <row r="33" spans="2:30" ht="15.6" x14ac:dyDescent="0.3">
      <c r="B33" s="22">
        <v>29</v>
      </c>
      <c r="C33" s="23" t="s">
        <v>220</v>
      </c>
      <c r="D33" s="24">
        <v>18</v>
      </c>
      <c r="E33" s="25"/>
      <c r="F33" s="25"/>
      <c r="G33" s="25"/>
      <c r="H33" s="25">
        <v>18</v>
      </c>
      <c r="I33" s="26"/>
      <c r="J33" s="27"/>
      <c r="K33" s="27"/>
      <c r="L33" s="27"/>
      <c r="M33" s="27"/>
      <c r="N33" s="27"/>
      <c r="O33" s="27"/>
      <c r="Q33" s="22">
        <v>29</v>
      </c>
      <c r="R33" s="31" t="s">
        <v>220</v>
      </c>
      <c r="S33" s="43">
        <v>29</v>
      </c>
      <c r="T33" s="44">
        <v>2</v>
      </c>
      <c r="U33" s="45"/>
      <c r="V33" s="53">
        <f t="shared" si="0"/>
        <v>27</v>
      </c>
      <c r="W33" s="45"/>
      <c r="X33" s="43">
        <v>29</v>
      </c>
      <c r="Y33" s="38"/>
      <c r="Z33" s="27"/>
      <c r="AA33" s="27"/>
      <c r="AB33" s="27"/>
      <c r="AC33" s="27"/>
      <c r="AD33" s="27"/>
    </row>
    <row r="34" spans="2:30" ht="15.6" x14ac:dyDescent="0.3">
      <c r="B34" s="22">
        <v>30</v>
      </c>
      <c r="C34" s="23" t="s">
        <v>221</v>
      </c>
      <c r="D34" s="24">
        <v>16</v>
      </c>
      <c r="E34" s="25"/>
      <c r="F34" s="25"/>
      <c r="G34" s="25"/>
      <c r="H34" s="25">
        <v>16</v>
      </c>
      <c r="I34" s="26"/>
      <c r="J34" s="27"/>
      <c r="K34" s="27"/>
      <c r="L34" s="27"/>
      <c r="M34" s="27"/>
      <c r="N34" s="27"/>
      <c r="O34" s="27"/>
      <c r="Q34" s="22">
        <v>30</v>
      </c>
      <c r="R34" s="31" t="s">
        <v>221</v>
      </c>
      <c r="S34" s="43">
        <v>27</v>
      </c>
      <c r="T34" s="44">
        <v>3</v>
      </c>
      <c r="U34" s="45"/>
      <c r="V34" s="53">
        <f t="shared" si="0"/>
        <v>24</v>
      </c>
      <c r="W34" s="45"/>
      <c r="X34" s="43">
        <v>27</v>
      </c>
      <c r="Y34" s="38"/>
      <c r="Z34" s="27"/>
      <c r="AA34" s="27"/>
      <c r="AB34" s="27"/>
      <c r="AC34" s="27"/>
      <c r="AD34" s="27"/>
    </row>
    <row r="35" spans="2:30" ht="15.6" x14ac:dyDescent="0.3">
      <c r="B35" s="22">
        <v>31</v>
      </c>
      <c r="C35" s="23" t="s">
        <v>222</v>
      </c>
      <c r="D35" s="24">
        <v>17</v>
      </c>
      <c r="E35" s="25"/>
      <c r="F35" s="25"/>
      <c r="G35" s="25"/>
      <c r="H35" s="25">
        <v>17</v>
      </c>
      <c r="I35" s="26"/>
      <c r="J35" s="27"/>
      <c r="K35" s="27"/>
      <c r="L35" s="27"/>
      <c r="M35" s="27"/>
      <c r="N35" s="27"/>
      <c r="O35" s="27"/>
      <c r="Q35" s="22">
        <v>31</v>
      </c>
      <c r="R35" s="31" t="s">
        <v>222</v>
      </c>
      <c r="S35" s="43">
        <v>16</v>
      </c>
      <c r="T35" s="44">
        <v>0</v>
      </c>
      <c r="U35" s="45"/>
      <c r="V35" s="53">
        <f t="shared" si="0"/>
        <v>16</v>
      </c>
      <c r="W35" s="45"/>
      <c r="X35" s="43">
        <v>16</v>
      </c>
      <c r="Y35" s="38"/>
      <c r="Z35" s="27"/>
      <c r="AA35" s="27"/>
      <c r="AB35" s="27"/>
      <c r="AC35" s="27"/>
      <c r="AD35" s="27"/>
    </row>
    <row r="36" spans="2:30" ht="15.6" x14ac:dyDescent="0.3">
      <c r="B36" s="22">
        <v>32</v>
      </c>
      <c r="C36" s="23" t="s">
        <v>223</v>
      </c>
      <c r="D36" s="24">
        <v>16</v>
      </c>
      <c r="E36" s="25"/>
      <c r="F36" s="25"/>
      <c r="G36" s="25"/>
      <c r="H36" s="25">
        <v>16</v>
      </c>
      <c r="I36" s="26"/>
      <c r="J36" s="27"/>
      <c r="K36" s="27"/>
      <c r="L36" s="27"/>
      <c r="M36" s="27"/>
      <c r="N36" s="27"/>
      <c r="O36" s="27"/>
      <c r="Q36" s="22">
        <v>32</v>
      </c>
      <c r="R36" s="31" t="s">
        <v>223</v>
      </c>
      <c r="S36" s="43">
        <v>54</v>
      </c>
      <c r="T36" s="44">
        <v>6</v>
      </c>
      <c r="U36" s="45"/>
      <c r="V36" s="53">
        <f t="shared" si="0"/>
        <v>48</v>
      </c>
      <c r="W36" s="45"/>
      <c r="X36" s="43">
        <v>54</v>
      </c>
      <c r="Y36" s="38"/>
      <c r="Z36" s="27"/>
      <c r="AA36" s="27"/>
      <c r="AB36" s="27"/>
      <c r="AC36" s="27"/>
      <c r="AD36" s="27"/>
    </row>
    <row r="37" spans="2:30" ht="15.6" x14ac:dyDescent="0.3">
      <c r="B37" s="22">
        <v>33</v>
      </c>
      <c r="C37" s="23" t="s">
        <v>224</v>
      </c>
      <c r="D37" s="24">
        <v>12</v>
      </c>
      <c r="E37" s="25"/>
      <c r="F37" s="25"/>
      <c r="G37" s="25"/>
      <c r="H37" s="25">
        <v>12</v>
      </c>
      <c r="I37" s="26"/>
      <c r="J37" s="27"/>
      <c r="K37" s="27"/>
      <c r="L37" s="27"/>
      <c r="M37" s="27"/>
      <c r="N37" s="27"/>
      <c r="O37" s="27"/>
      <c r="Q37" s="22">
        <v>33</v>
      </c>
      <c r="R37" s="31" t="s">
        <v>224</v>
      </c>
      <c r="S37" s="43">
        <v>15</v>
      </c>
      <c r="T37" s="44">
        <v>2</v>
      </c>
      <c r="U37" s="45"/>
      <c r="V37" s="53">
        <f t="shared" si="0"/>
        <v>13</v>
      </c>
      <c r="W37" s="45"/>
      <c r="X37" s="43">
        <v>15</v>
      </c>
      <c r="Y37" s="38"/>
      <c r="Z37" s="27"/>
      <c r="AA37" s="27"/>
      <c r="AB37" s="27"/>
      <c r="AC37" s="27"/>
      <c r="AD37" s="27"/>
    </row>
    <row r="38" spans="2:30" ht="15.6" x14ac:dyDescent="0.3">
      <c r="B38" s="22">
        <v>34</v>
      </c>
      <c r="C38" s="23" t="s">
        <v>225</v>
      </c>
      <c r="D38" s="24">
        <v>34</v>
      </c>
      <c r="E38" s="25"/>
      <c r="F38" s="25"/>
      <c r="G38" s="25"/>
      <c r="H38" s="25">
        <v>34</v>
      </c>
      <c r="I38" s="26"/>
      <c r="J38" s="27"/>
      <c r="K38" s="27"/>
      <c r="L38" s="27"/>
      <c r="M38" s="27"/>
      <c r="N38" s="27"/>
      <c r="O38" s="27"/>
      <c r="Q38" s="22">
        <v>34</v>
      </c>
      <c r="R38" s="31" t="s">
        <v>225</v>
      </c>
      <c r="S38" s="43">
        <v>29</v>
      </c>
      <c r="T38" s="44">
        <v>3</v>
      </c>
      <c r="U38" s="45"/>
      <c r="V38" s="53">
        <f t="shared" si="0"/>
        <v>26</v>
      </c>
      <c r="W38" s="45"/>
      <c r="X38" s="43">
        <v>29</v>
      </c>
      <c r="Y38" s="38"/>
      <c r="Z38" s="27"/>
      <c r="AA38" s="27"/>
      <c r="AB38" s="27"/>
      <c r="AC38" s="27"/>
      <c r="AD38" s="27"/>
    </row>
    <row r="39" spans="2:30" ht="15.6" x14ac:dyDescent="0.3">
      <c r="B39" s="22">
        <v>35</v>
      </c>
      <c r="C39" s="23" t="s">
        <v>226</v>
      </c>
      <c r="D39" s="24">
        <v>35</v>
      </c>
      <c r="E39" s="25"/>
      <c r="F39" s="25"/>
      <c r="G39" s="25"/>
      <c r="H39" s="25">
        <v>35</v>
      </c>
      <c r="I39" s="26"/>
      <c r="J39" s="27"/>
      <c r="K39" s="27"/>
      <c r="L39" s="27"/>
      <c r="M39" s="27"/>
      <c r="N39" s="27"/>
      <c r="O39" s="27"/>
      <c r="Q39" s="22">
        <v>35</v>
      </c>
      <c r="R39" s="31" t="s">
        <v>226</v>
      </c>
      <c r="S39" s="43">
        <v>17</v>
      </c>
      <c r="T39" s="44">
        <v>4</v>
      </c>
      <c r="U39" s="45"/>
      <c r="V39" s="53">
        <f t="shared" si="0"/>
        <v>13</v>
      </c>
      <c r="W39" s="45"/>
      <c r="X39" s="43">
        <v>17</v>
      </c>
      <c r="Y39" s="38"/>
      <c r="Z39" s="27"/>
      <c r="AA39" s="27"/>
      <c r="AB39" s="27"/>
      <c r="AC39" s="27"/>
      <c r="AD39" s="27"/>
    </row>
    <row r="40" spans="2:30" ht="15.6" x14ac:dyDescent="0.3">
      <c r="B40" s="22">
        <v>36</v>
      </c>
      <c r="C40" s="23" t="s">
        <v>227</v>
      </c>
      <c r="D40" s="24">
        <v>16</v>
      </c>
      <c r="E40" s="25"/>
      <c r="F40" s="25"/>
      <c r="G40" s="25"/>
      <c r="H40" s="25">
        <v>16</v>
      </c>
      <c r="I40" s="26"/>
      <c r="J40" s="27"/>
      <c r="K40" s="27"/>
      <c r="L40" s="27"/>
      <c r="M40" s="27"/>
      <c r="N40" s="27"/>
      <c r="O40" s="27"/>
      <c r="Q40" s="22">
        <v>36</v>
      </c>
      <c r="R40" s="31" t="s">
        <v>227</v>
      </c>
      <c r="S40" s="43">
        <v>31</v>
      </c>
      <c r="T40" s="44">
        <v>3</v>
      </c>
      <c r="U40" s="45"/>
      <c r="V40" s="53">
        <f t="shared" si="0"/>
        <v>28</v>
      </c>
      <c r="W40" s="45"/>
      <c r="X40" s="43">
        <v>31</v>
      </c>
      <c r="Y40" s="38"/>
      <c r="Z40" s="27"/>
      <c r="AA40" s="27"/>
      <c r="AB40" s="27"/>
      <c r="AC40" s="27"/>
      <c r="AD40" s="27"/>
    </row>
    <row r="41" spans="2:30" ht="15.6" x14ac:dyDescent="0.3">
      <c r="B41" s="22">
        <v>37</v>
      </c>
      <c r="C41" s="23" t="s">
        <v>228</v>
      </c>
      <c r="D41" s="24">
        <v>16</v>
      </c>
      <c r="E41" s="25"/>
      <c r="F41" s="25"/>
      <c r="G41" s="25"/>
      <c r="H41" s="25">
        <v>16</v>
      </c>
      <c r="I41" s="26"/>
      <c r="J41" s="27"/>
      <c r="K41" s="27"/>
      <c r="L41" s="27"/>
      <c r="M41" s="27"/>
      <c r="N41" s="27"/>
      <c r="O41" s="27"/>
      <c r="Q41" s="22">
        <v>37</v>
      </c>
      <c r="R41" s="31" t="s">
        <v>228</v>
      </c>
      <c r="S41" s="43">
        <v>56</v>
      </c>
      <c r="T41" s="44">
        <v>5</v>
      </c>
      <c r="U41" s="45"/>
      <c r="V41" s="53">
        <f t="shared" si="0"/>
        <v>51</v>
      </c>
      <c r="W41" s="45"/>
      <c r="X41" s="43">
        <v>56</v>
      </c>
      <c r="Y41" s="38"/>
      <c r="Z41" s="27"/>
      <c r="AA41" s="27"/>
      <c r="AB41" s="27"/>
      <c r="AC41" s="27"/>
      <c r="AD41" s="27"/>
    </row>
    <row r="42" spans="2:30" ht="15.6" x14ac:dyDescent="0.3">
      <c r="B42" s="22">
        <v>38</v>
      </c>
      <c r="C42" s="23" t="s">
        <v>229</v>
      </c>
      <c r="D42" s="24">
        <v>90</v>
      </c>
      <c r="E42" s="25"/>
      <c r="F42" s="25"/>
      <c r="G42" s="25"/>
      <c r="H42" s="25">
        <v>90</v>
      </c>
      <c r="I42" s="26"/>
      <c r="J42" s="27"/>
      <c r="K42" s="27"/>
      <c r="L42" s="27"/>
      <c r="M42" s="27"/>
      <c r="N42" s="27"/>
      <c r="O42" s="27"/>
      <c r="Q42" s="22">
        <v>38</v>
      </c>
      <c r="R42" s="31" t="s">
        <v>229</v>
      </c>
      <c r="S42" s="43">
        <v>47</v>
      </c>
      <c r="T42" s="44">
        <v>3</v>
      </c>
      <c r="U42" s="45"/>
      <c r="V42" s="53">
        <f t="shared" si="0"/>
        <v>44</v>
      </c>
      <c r="W42" s="45"/>
      <c r="X42" s="43">
        <v>47</v>
      </c>
      <c r="Y42" s="38"/>
      <c r="Z42" s="27"/>
      <c r="AA42" s="27"/>
      <c r="AB42" s="27"/>
      <c r="AC42" s="27"/>
      <c r="AD42" s="27"/>
    </row>
    <row r="43" spans="2:30" ht="15.6" x14ac:dyDescent="0.3">
      <c r="B43" s="22">
        <v>39</v>
      </c>
      <c r="C43" s="23" t="s">
        <v>230</v>
      </c>
      <c r="D43" s="24">
        <v>31</v>
      </c>
      <c r="E43" s="25"/>
      <c r="F43" s="25"/>
      <c r="G43" s="25"/>
      <c r="H43" s="25">
        <v>31</v>
      </c>
      <c r="I43" s="26"/>
      <c r="J43" s="27"/>
      <c r="K43" s="27"/>
      <c r="L43" s="27"/>
      <c r="M43" s="27"/>
      <c r="N43" s="27"/>
      <c r="O43" s="27"/>
      <c r="Q43" s="22">
        <v>39</v>
      </c>
      <c r="R43" s="31" t="s">
        <v>230</v>
      </c>
      <c r="S43" s="43">
        <v>17</v>
      </c>
      <c r="T43" s="44">
        <v>2</v>
      </c>
      <c r="U43" s="45"/>
      <c r="V43" s="53">
        <f t="shared" si="0"/>
        <v>15</v>
      </c>
      <c r="W43" s="45"/>
      <c r="X43" s="43">
        <v>17</v>
      </c>
      <c r="Y43" s="38"/>
      <c r="Z43" s="27"/>
      <c r="AA43" s="27"/>
      <c r="AB43" s="27"/>
      <c r="AC43" s="27"/>
      <c r="AD43" s="27"/>
    </row>
    <row r="44" spans="2:30" ht="15.6" x14ac:dyDescent="0.3">
      <c r="B44" s="22">
        <v>40</v>
      </c>
      <c r="C44" s="23" t="s">
        <v>231</v>
      </c>
      <c r="D44" s="24">
        <v>16</v>
      </c>
      <c r="E44" s="25"/>
      <c r="F44" s="25"/>
      <c r="G44" s="25"/>
      <c r="H44" s="25">
        <v>16</v>
      </c>
      <c r="I44" s="26"/>
      <c r="J44" s="27"/>
      <c r="K44" s="27"/>
      <c r="L44" s="27"/>
      <c r="M44" s="27"/>
      <c r="N44" s="27"/>
      <c r="O44" s="27"/>
      <c r="Q44" s="22">
        <v>40</v>
      </c>
      <c r="R44" s="31" t="s">
        <v>231</v>
      </c>
      <c r="S44" s="43">
        <v>16</v>
      </c>
      <c r="T44" s="44">
        <v>4</v>
      </c>
      <c r="U44" s="45"/>
      <c r="V44" s="53">
        <f t="shared" si="0"/>
        <v>12</v>
      </c>
      <c r="W44" s="45"/>
      <c r="X44" s="43">
        <v>16</v>
      </c>
      <c r="Y44" s="38"/>
      <c r="Z44" s="27"/>
      <c r="AA44" s="27"/>
      <c r="AB44" s="27"/>
      <c r="AC44" s="27"/>
      <c r="AD44" s="27"/>
    </row>
    <row r="45" spans="2:30" ht="15.6" x14ac:dyDescent="0.3">
      <c r="B45" s="22">
        <v>41</v>
      </c>
      <c r="C45" s="23" t="s">
        <v>232</v>
      </c>
      <c r="D45" s="24">
        <v>32</v>
      </c>
      <c r="E45" s="25"/>
      <c r="F45" s="25"/>
      <c r="G45" s="25"/>
      <c r="H45" s="25">
        <v>32</v>
      </c>
      <c r="I45" s="26"/>
      <c r="J45" s="27"/>
      <c r="K45" s="27"/>
      <c r="L45" s="27"/>
      <c r="M45" s="27"/>
      <c r="N45" s="27"/>
      <c r="O45" s="27"/>
      <c r="Q45" s="22">
        <v>41</v>
      </c>
      <c r="R45" s="31" t="s">
        <v>232</v>
      </c>
      <c r="S45" s="43">
        <v>29</v>
      </c>
      <c r="T45" s="44">
        <v>2</v>
      </c>
      <c r="U45" s="45"/>
      <c r="V45" s="53">
        <f t="shared" si="0"/>
        <v>27</v>
      </c>
      <c r="W45" s="45"/>
      <c r="X45" s="43">
        <v>29</v>
      </c>
      <c r="Y45" s="38"/>
      <c r="Z45" s="27"/>
      <c r="AA45" s="27"/>
      <c r="AB45" s="27"/>
      <c r="AC45" s="27"/>
      <c r="AD45" s="27"/>
    </row>
    <row r="46" spans="2:30" ht="15.6" x14ac:dyDescent="0.3">
      <c r="B46" s="22">
        <v>42</v>
      </c>
      <c r="C46" s="23" t="s">
        <v>233</v>
      </c>
      <c r="D46" s="24">
        <v>27</v>
      </c>
      <c r="E46" s="25"/>
      <c r="F46" s="25"/>
      <c r="G46" s="25"/>
      <c r="H46" s="25">
        <v>27</v>
      </c>
      <c r="I46" s="26"/>
      <c r="J46" s="27"/>
      <c r="K46" s="27"/>
      <c r="L46" s="27"/>
      <c r="M46" s="27"/>
      <c r="N46" s="27"/>
      <c r="O46" s="27"/>
      <c r="Q46" s="22">
        <v>42</v>
      </c>
      <c r="R46" s="31" t="s">
        <v>233</v>
      </c>
      <c r="S46" s="43">
        <v>15</v>
      </c>
      <c r="T46" s="44">
        <v>1</v>
      </c>
      <c r="U46" s="45"/>
      <c r="V46" s="53">
        <f t="shared" si="0"/>
        <v>14</v>
      </c>
      <c r="W46" s="45"/>
      <c r="X46" s="43">
        <v>15</v>
      </c>
      <c r="Y46" s="38"/>
      <c r="Z46" s="27"/>
      <c r="AA46" s="27"/>
      <c r="AB46" s="27"/>
      <c r="AC46" s="27"/>
      <c r="AD46" s="27"/>
    </row>
    <row r="47" spans="2:30" ht="15.6" x14ac:dyDescent="0.3">
      <c r="B47" s="22">
        <v>43</v>
      </c>
      <c r="C47" s="23" t="s">
        <v>234</v>
      </c>
      <c r="D47" s="24">
        <v>17</v>
      </c>
      <c r="E47" s="25"/>
      <c r="F47" s="25"/>
      <c r="G47" s="25"/>
      <c r="H47" s="25">
        <v>17</v>
      </c>
      <c r="I47" s="26"/>
      <c r="J47" s="27"/>
      <c r="K47" s="27"/>
      <c r="L47" s="27"/>
      <c r="M47" s="27"/>
      <c r="N47" s="27"/>
      <c r="O47" s="27"/>
      <c r="Q47" s="22">
        <v>43</v>
      </c>
      <c r="R47" s="31" t="s">
        <v>234</v>
      </c>
      <c r="S47" s="43">
        <v>17</v>
      </c>
      <c r="T47" s="44">
        <v>1</v>
      </c>
      <c r="U47" s="45"/>
      <c r="V47" s="53">
        <f t="shared" si="0"/>
        <v>16</v>
      </c>
      <c r="W47" s="45"/>
      <c r="X47" s="43">
        <v>17</v>
      </c>
      <c r="Y47" s="38"/>
      <c r="Z47" s="27"/>
      <c r="AA47" s="27"/>
      <c r="AB47" s="27"/>
      <c r="AC47" s="27"/>
      <c r="AD47" s="27"/>
    </row>
    <row r="48" spans="2:30" ht="15.6" x14ac:dyDescent="0.3">
      <c r="B48" s="22">
        <v>44</v>
      </c>
      <c r="C48" s="23" t="s">
        <v>235</v>
      </c>
      <c r="D48" s="24">
        <v>16</v>
      </c>
      <c r="E48" s="25"/>
      <c r="F48" s="25"/>
      <c r="G48" s="25"/>
      <c r="H48" s="25">
        <v>16</v>
      </c>
      <c r="I48" s="26"/>
      <c r="J48" s="27"/>
      <c r="K48" s="27"/>
      <c r="L48" s="27"/>
      <c r="M48" s="27"/>
      <c r="N48" s="27"/>
      <c r="O48" s="27"/>
      <c r="Q48" s="22">
        <v>44</v>
      </c>
      <c r="R48" s="31" t="s">
        <v>235</v>
      </c>
      <c r="S48" s="43">
        <v>28</v>
      </c>
      <c r="T48" s="44">
        <v>5</v>
      </c>
      <c r="U48" s="45"/>
      <c r="V48" s="53">
        <f t="shared" si="0"/>
        <v>23</v>
      </c>
      <c r="W48" s="45"/>
      <c r="X48" s="43">
        <v>28</v>
      </c>
      <c r="Y48" s="38"/>
      <c r="Z48" s="27"/>
      <c r="AA48" s="27"/>
      <c r="AB48" s="27"/>
      <c r="AC48" s="27"/>
      <c r="AD48" s="27"/>
    </row>
    <row r="49" spans="2:30" ht="15.6" x14ac:dyDescent="0.3">
      <c r="B49" s="22">
        <v>45</v>
      </c>
      <c r="C49" s="23" t="s">
        <v>236</v>
      </c>
      <c r="D49" s="24">
        <v>16</v>
      </c>
      <c r="E49" s="25"/>
      <c r="F49" s="25"/>
      <c r="G49" s="25"/>
      <c r="H49" s="25">
        <v>16</v>
      </c>
      <c r="I49" s="26"/>
      <c r="J49" s="27"/>
      <c r="K49" s="27"/>
      <c r="L49" s="27"/>
      <c r="M49" s="27"/>
      <c r="N49" s="27"/>
      <c r="O49" s="27"/>
      <c r="Q49" s="22">
        <v>45</v>
      </c>
      <c r="R49" s="31" t="s">
        <v>236</v>
      </c>
      <c r="S49" s="43">
        <v>23</v>
      </c>
      <c r="T49" s="44">
        <v>3</v>
      </c>
      <c r="U49" s="45"/>
      <c r="V49" s="53">
        <f t="shared" si="0"/>
        <v>20</v>
      </c>
      <c r="W49" s="45"/>
      <c r="X49" s="43">
        <v>23</v>
      </c>
      <c r="Y49" s="38"/>
      <c r="Z49" s="27"/>
      <c r="AA49" s="27"/>
      <c r="AB49" s="27"/>
      <c r="AC49" s="27"/>
      <c r="AD49" s="27"/>
    </row>
    <row r="50" spans="2:30" ht="15.6" x14ac:dyDescent="0.3">
      <c r="B50" s="22">
        <v>46</v>
      </c>
      <c r="C50" s="23" t="s">
        <v>237</v>
      </c>
      <c r="D50" s="24">
        <v>34</v>
      </c>
      <c r="E50" s="25"/>
      <c r="F50" s="25"/>
      <c r="G50" s="25"/>
      <c r="H50" s="25">
        <v>34</v>
      </c>
      <c r="I50" s="26"/>
      <c r="J50" s="27"/>
      <c r="K50" s="27"/>
      <c r="L50" s="27"/>
      <c r="M50" s="27"/>
      <c r="N50" s="27"/>
      <c r="O50" s="27"/>
      <c r="Q50" s="22">
        <v>46</v>
      </c>
      <c r="R50" s="31" t="s">
        <v>237</v>
      </c>
      <c r="S50" s="43">
        <v>43</v>
      </c>
      <c r="T50" s="44">
        <v>2</v>
      </c>
      <c r="U50" s="45"/>
      <c r="V50" s="53">
        <f t="shared" si="0"/>
        <v>41</v>
      </c>
      <c r="W50" s="45"/>
      <c r="X50" s="43">
        <v>43</v>
      </c>
      <c r="Y50" s="38"/>
      <c r="Z50" s="27"/>
      <c r="AA50" s="27"/>
      <c r="AB50" s="27"/>
      <c r="AC50" s="27"/>
      <c r="AD50" s="27"/>
    </row>
    <row r="51" spans="2:30" ht="15.6" x14ac:dyDescent="0.3">
      <c r="B51" s="22">
        <v>47</v>
      </c>
      <c r="C51" s="23" t="s">
        <v>238</v>
      </c>
      <c r="D51" s="24">
        <v>17</v>
      </c>
      <c r="E51" s="25"/>
      <c r="F51" s="25"/>
      <c r="G51" s="25"/>
      <c r="H51" s="25">
        <v>17</v>
      </c>
      <c r="I51" s="26"/>
      <c r="J51" s="27"/>
      <c r="K51" s="27"/>
      <c r="L51" s="27"/>
      <c r="M51" s="27"/>
      <c r="N51" s="27"/>
      <c r="O51" s="27"/>
      <c r="Q51" s="22">
        <v>47</v>
      </c>
      <c r="R51" s="31" t="s">
        <v>238</v>
      </c>
      <c r="S51" s="43">
        <v>16</v>
      </c>
      <c r="T51" s="44">
        <v>1</v>
      </c>
      <c r="U51" s="45"/>
      <c r="V51" s="53">
        <f t="shared" si="0"/>
        <v>15</v>
      </c>
      <c r="W51" s="45"/>
      <c r="X51" s="43">
        <v>16</v>
      </c>
      <c r="Y51" s="38"/>
      <c r="Z51" s="27"/>
      <c r="AA51" s="27"/>
      <c r="AB51" s="27"/>
      <c r="AC51" s="27"/>
      <c r="AD51" s="27"/>
    </row>
    <row r="52" spans="2:30" ht="15.6" x14ac:dyDescent="0.3">
      <c r="B52" s="22">
        <v>48</v>
      </c>
      <c r="C52" s="23" t="s">
        <v>239</v>
      </c>
      <c r="D52" s="24">
        <v>12</v>
      </c>
      <c r="E52" s="25"/>
      <c r="F52" s="25"/>
      <c r="G52" s="25"/>
      <c r="H52" s="25">
        <v>12</v>
      </c>
      <c r="I52" s="26"/>
      <c r="J52" s="27"/>
      <c r="K52" s="27"/>
      <c r="L52" s="27"/>
      <c r="M52" s="27"/>
      <c r="N52" s="27"/>
      <c r="O52" s="27"/>
      <c r="Q52" s="22">
        <v>48</v>
      </c>
      <c r="R52" s="31" t="s">
        <v>239</v>
      </c>
      <c r="S52" s="43">
        <v>19</v>
      </c>
      <c r="T52" s="44">
        <v>2</v>
      </c>
      <c r="U52" s="45"/>
      <c r="V52" s="53">
        <f t="shared" si="0"/>
        <v>17</v>
      </c>
      <c r="W52" s="45"/>
      <c r="X52" s="43">
        <v>19</v>
      </c>
      <c r="Y52" s="38"/>
      <c r="Z52" s="27"/>
      <c r="AA52" s="27"/>
      <c r="AB52" s="27"/>
      <c r="AC52" s="27"/>
      <c r="AD52" s="27"/>
    </row>
    <row r="53" spans="2:30" ht="15.6" x14ac:dyDescent="0.3">
      <c r="B53" s="22">
        <v>49</v>
      </c>
      <c r="C53" s="23" t="s">
        <v>240</v>
      </c>
      <c r="D53" s="24">
        <v>17</v>
      </c>
      <c r="E53" s="25"/>
      <c r="F53" s="25"/>
      <c r="G53" s="25"/>
      <c r="H53" s="25">
        <v>17</v>
      </c>
      <c r="I53" s="26"/>
      <c r="J53" s="27"/>
      <c r="K53" s="27"/>
      <c r="L53" s="27"/>
      <c r="M53" s="27"/>
      <c r="N53" s="27"/>
      <c r="O53" s="27"/>
      <c r="Q53" s="22">
        <v>49</v>
      </c>
      <c r="R53" s="31" t="s">
        <v>240</v>
      </c>
      <c r="S53" s="43">
        <v>27</v>
      </c>
      <c r="T53" s="44">
        <v>1</v>
      </c>
      <c r="U53" s="45"/>
      <c r="V53" s="53">
        <f t="shared" si="0"/>
        <v>26</v>
      </c>
      <c r="W53" s="45"/>
      <c r="X53" s="43">
        <v>27</v>
      </c>
      <c r="Y53" s="38"/>
      <c r="Z53" s="27"/>
      <c r="AA53" s="27"/>
      <c r="AB53" s="27"/>
      <c r="AC53" s="27"/>
      <c r="AD53" s="27"/>
    </row>
    <row r="54" spans="2:30" ht="15.6" x14ac:dyDescent="0.3">
      <c r="B54" s="22">
        <v>50</v>
      </c>
      <c r="C54" s="23" t="s">
        <v>241</v>
      </c>
      <c r="D54" s="24">
        <v>17</v>
      </c>
      <c r="E54" s="25"/>
      <c r="F54" s="25"/>
      <c r="G54" s="25"/>
      <c r="H54" s="25">
        <v>17</v>
      </c>
      <c r="I54" s="26"/>
      <c r="J54" s="27"/>
      <c r="K54" s="27"/>
      <c r="L54" s="27"/>
      <c r="M54" s="27"/>
      <c r="N54" s="27"/>
      <c r="O54" s="27"/>
      <c r="Q54" s="22">
        <v>50</v>
      </c>
      <c r="R54" s="31" t="s">
        <v>241</v>
      </c>
      <c r="S54" s="43">
        <v>25</v>
      </c>
      <c r="T54" s="44">
        <v>2</v>
      </c>
      <c r="U54" s="45"/>
      <c r="V54" s="53">
        <f t="shared" si="0"/>
        <v>23</v>
      </c>
      <c r="W54" s="45"/>
      <c r="X54" s="43">
        <v>25</v>
      </c>
      <c r="Y54" s="38"/>
      <c r="Z54" s="27"/>
      <c r="AA54" s="27"/>
      <c r="AB54" s="27"/>
      <c r="AC54" s="27"/>
      <c r="AD54" s="27"/>
    </row>
    <row r="55" spans="2:30" ht="15.6" x14ac:dyDescent="0.3">
      <c r="B55" s="22">
        <v>51</v>
      </c>
      <c r="C55" s="23" t="s">
        <v>242</v>
      </c>
      <c r="D55" s="24">
        <v>30</v>
      </c>
      <c r="E55" s="25"/>
      <c r="F55" s="25"/>
      <c r="G55" s="25"/>
      <c r="H55" s="25">
        <v>30</v>
      </c>
      <c r="I55" s="26"/>
      <c r="J55" s="27"/>
      <c r="K55" s="27"/>
      <c r="L55" s="27"/>
      <c r="M55" s="27"/>
      <c r="N55" s="27"/>
      <c r="O55" s="27"/>
      <c r="Q55" s="22">
        <v>51</v>
      </c>
      <c r="R55" s="31" t="s">
        <v>242</v>
      </c>
      <c r="S55" s="43">
        <v>36</v>
      </c>
      <c r="T55" s="44">
        <v>5</v>
      </c>
      <c r="U55" s="45"/>
      <c r="V55" s="53">
        <f t="shared" si="0"/>
        <v>31</v>
      </c>
      <c r="W55" s="45"/>
      <c r="X55" s="43">
        <v>36</v>
      </c>
      <c r="Y55" s="38"/>
      <c r="Z55" s="27"/>
      <c r="AA55" s="27"/>
      <c r="AB55" s="27"/>
      <c r="AC55" s="27"/>
      <c r="AD55" s="27"/>
    </row>
    <row r="56" spans="2:30" ht="15.6" x14ac:dyDescent="0.3">
      <c r="B56" s="22">
        <v>52</v>
      </c>
      <c r="C56" s="23" t="s">
        <v>243</v>
      </c>
      <c r="D56" s="24">
        <v>14</v>
      </c>
      <c r="E56" s="25"/>
      <c r="F56" s="25"/>
      <c r="G56" s="25"/>
      <c r="H56" s="25">
        <v>14</v>
      </c>
      <c r="I56" s="26"/>
      <c r="J56" s="27"/>
      <c r="K56" s="27"/>
      <c r="L56" s="27"/>
      <c r="M56" s="27"/>
      <c r="N56" s="27"/>
      <c r="O56" s="27"/>
      <c r="Q56" s="22">
        <v>52</v>
      </c>
      <c r="R56" s="31" t="s">
        <v>243</v>
      </c>
      <c r="S56" s="43">
        <v>31</v>
      </c>
      <c r="T56" s="44">
        <v>1</v>
      </c>
      <c r="U56" s="45"/>
      <c r="V56" s="53">
        <f t="shared" si="0"/>
        <v>30</v>
      </c>
      <c r="W56" s="45"/>
      <c r="X56" s="43">
        <v>31</v>
      </c>
      <c r="Y56" s="38"/>
      <c r="Z56" s="27"/>
      <c r="AA56" s="27"/>
      <c r="AB56" s="27"/>
      <c r="AC56" s="27"/>
      <c r="AD56" s="27"/>
    </row>
    <row r="57" spans="2:30" ht="15.6" x14ac:dyDescent="0.3">
      <c r="B57" s="22">
        <v>53</v>
      </c>
      <c r="C57" s="23" t="s">
        <v>244</v>
      </c>
      <c r="D57" s="24">
        <v>34</v>
      </c>
      <c r="E57" s="25"/>
      <c r="F57" s="25"/>
      <c r="G57" s="25"/>
      <c r="H57" s="25">
        <v>34</v>
      </c>
      <c r="I57" s="26"/>
      <c r="J57" s="27"/>
      <c r="K57" s="27"/>
      <c r="L57" s="27"/>
      <c r="M57" s="27"/>
      <c r="N57" s="27"/>
      <c r="O57" s="27"/>
      <c r="Q57" s="22">
        <v>53</v>
      </c>
      <c r="R57" s="31" t="s">
        <v>244</v>
      </c>
      <c r="S57" s="43">
        <v>14</v>
      </c>
      <c r="T57" s="44">
        <v>1</v>
      </c>
      <c r="U57" s="45"/>
      <c r="V57" s="53">
        <f t="shared" si="0"/>
        <v>13</v>
      </c>
      <c r="W57" s="45"/>
      <c r="X57" s="43">
        <v>14</v>
      </c>
      <c r="Y57" s="38"/>
      <c r="Z57" s="27"/>
      <c r="AA57" s="27"/>
      <c r="AB57" s="27"/>
      <c r="AC57" s="27"/>
      <c r="AD57" s="27"/>
    </row>
    <row r="58" spans="2:30" ht="15.6" x14ac:dyDescent="0.3">
      <c r="B58" s="22">
        <v>54</v>
      </c>
      <c r="C58" s="23" t="s">
        <v>245</v>
      </c>
      <c r="D58" s="24">
        <v>30</v>
      </c>
      <c r="E58" s="25"/>
      <c r="F58" s="25"/>
      <c r="G58" s="25"/>
      <c r="H58" s="25">
        <v>30</v>
      </c>
      <c r="I58" s="26"/>
      <c r="J58" s="27"/>
      <c r="K58" s="27"/>
      <c r="L58" s="27"/>
      <c r="M58" s="27"/>
      <c r="N58" s="27"/>
      <c r="O58" s="27"/>
      <c r="Q58" s="22">
        <v>54</v>
      </c>
      <c r="R58" s="31" t="s">
        <v>245</v>
      </c>
      <c r="S58" s="43">
        <v>31</v>
      </c>
      <c r="T58" s="44">
        <v>2</v>
      </c>
      <c r="U58" s="45"/>
      <c r="V58" s="53">
        <f t="shared" si="0"/>
        <v>29</v>
      </c>
      <c r="W58" s="45"/>
      <c r="X58" s="43">
        <v>31</v>
      </c>
      <c r="Y58" s="38"/>
      <c r="Z58" s="27"/>
      <c r="AA58" s="27"/>
      <c r="AB58" s="27"/>
      <c r="AC58" s="27"/>
      <c r="AD58" s="27"/>
    </row>
    <row r="59" spans="2:30" ht="15.6" x14ac:dyDescent="0.3">
      <c r="B59" s="22">
        <v>55</v>
      </c>
      <c r="C59" s="23" t="s">
        <v>246</v>
      </c>
      <c r="D59" s="24">
        <v>19</v>
      </c>
      <c r="E59" s="25"/>
      <c r="F59" s="25"/>
      <c r="G59" s="25"/>
      <c r="H59" s="25">
        <v>19</v>
      </c>
      <c r="I59" s="26"/>
      <c r="J59" s="27"/>
      <c r="K59" s="27"/>
      <c r="L59" s="27"/>
      <c r="M59" s="27"/>
      <c r="N59" s="27"/>
      <c r="O59" s="27"/>
      <c r="Q59" s="22">
        <v>55</v>
      </c>
      <c r="R59" s="31" t="s">
        <v>246</v>
      </c>
      <c r="S59" s="43">
        <v>16</v>
      </c>
      <c r="T59" s="44">
        <v>2</v>
      </c>
      <c r="U59" s="45"/>
      <c r="V59" s="53">
        <f t="shared" si="0"/>
        <v>14</v>
      </c>
      <c r="W59" s="45"/>
      <c r="X59" s="43">
        <v>16</v>
      </c>
      <c r="Y59" s="38"/>
      <c r="Z59" s="27"/>
      <c r="AA59" s="27"/>
      <c r="AB59" s="27"/>
      <c r="AC59" s="27"/>
      <c r="AD59" s="27"/>
    </row>
    <row r="60" spans="2:30" ht="15.6" x14ac:dyDescent="0.3">
      <c r="B60" s="22">
        <v>56</v>
      </c>
      <c r="C60" s="23" t="s">
        <v>247</v>
      </c>
      <c r="D60" s="24">
        <v>35</v>
      </c>
      <c r="E60" s="25"/>
      <c r="F60" s="25"/>
      <c r="G60" s="25"/>
      <c r="H60" s="25">
        <v>35</v>
      </c>
      <c r="I60" s="26"/>
      <c r="J60" s="27"/>
      <c r="K60" s="27"/>
      <c r="L60" s="27"/>
      <c r="M60" s="27"/>
      <c r="N60" s="27"/>
      <c r="O60" s="27"/>
      <c r="Q60" s="22">
        <v>56</v>
      </c>
      <c r="R60" s="31" t="s">
        <v>247</v>
      </c>
      <c r="S60" s="43">
        <v>27</v>
      </c>
      <c r="T60" s="44">
        <v>3</v>
      </c>
      <c r="U60" s="45"/>
      <c r="V60" s="53">
        <f t="shared" si="0"/>
        <v>24</v>
      </c>
      <c r="W60" s="45"/>
      <c r="X60" s="43">
        <v>27</v>
      </c>
      <c r="Y60" s="38"/>
      <c r="Z60" s="27"/>
      <c r="AA60" s="27"/>
      <c r="AB60" s="27"/>
      <c r="AC60" s="27"/>
      <c r="AD60" s="27"/>
    </row>
    <row r="61" spans="2:30" ht="15.6" x14ac:dyDescent="0.3">
      <c r="B61" s="22">
        <v>57</v>
      </c>
      <c r="C61" s="23" t="s">
        <v>248</v>
      </c>
      <c r="D61" s="24">
        <v>16</v>
      </c>
      <c r="E61" s="25"/>
      <c r="F61" s="25"/>
      <c r="G61" s="25"/>
      <c r="H61" s="25">
        <v>16</v>
      </c>
      <c r="I61" s="26"/>
      <c r="J61" s="27"/>
      <c r="K61" s="27"/>
      <c r="L61" s="27"/>
      <c r="M61" s="27"/>
      <c r="N61" s="27"/>
      <c r="O61" s="27"/>
      <c r="Q61" s="22">
        <v>57</v>
      </c>
      <c r="R61" s="31" t="s">
        <v>248</v>
      </c>
      <c r="S61" s="43">
        <v>16</v>
      </c>
      <c r="T61" s="44">
        <v>7</v>
      </c>
      <c r="U61" s="45"/>
      <c r="V61" s="53">
        <f t="shared" si="0"/>
        <v>9</v>
      </c>
      <c r="W61" s="45"/>
      <c r="X61" s="43">
        <v>16</v>
      </c>
      <c r="Y61" s="38"/>
      <c r="Z61" s="27"/>
      <c r="AA61" s="27"/>
      <c r="AB61" s="27"/>
      <c r="AC61" s="27"/>
      <c r="AD61" s="27"/>
    </row>
    <row r="62" spans="2:30" ht="15.6" x14ac:dyDescent="0.3">
      <c r="B62" s="22">
        <v>58</v>
      </c>
      <c r="C62" s="23" t="s">
        <v>249</v>
      </c>
      <c r="D62" s="24">
        <v>24</v>
      </c>
      <c r="E62" s="25"/>
      <c r="F62" s="25"/>
      <c r="G62" s="25"/>
      <c r="H62" s="25">
        <v>24</v>
      </c>
      <c r="I62" s="26"/>
      <c r="J62" s="27"/>
      <c r="K62" s="27"/>
      <c r="L62" s="27"/>
      <c r="M62" s="27"/>
      <c r="N62" s="27"/>
      <c r="O62" s="27"/>
      <c r="Q62" s="22">
        <v>58</v>
      </c>
      <c r="R62" s="31" t="s">
        <v>249</v>
      </c>
      <c r="S62" s="43">
        <v>18</v>
      </c>
      <c r="T62" s="44">
        <v>1</v>
      </c>
      <c r="U62" s="45"/>
      <c r="V62" s="53">
        <f t="shared" si="0"/>
        <v>17</v>
      </c>
      <c r="W62" s="45"/>
      <c r="X62" s="43">
        <v>18</v>
      </c>
      <c r="Y62" s="38"/>
      <c r="Z62" s="27"/>
      <c r="AA62" s="27"/>
      <c r="AB62" s="27"/>
      <c r="AC62" s="27"/>
      <c r="AD62" s="27"/>
    </row>
    <row r="63" spans="2:30" ht="15.6" x14ac:dyDescent="0.3">
      <c r="B63" s="22">
        <v>59</v>
      </c>
      <c r="C63" s="23" t="s">
        <v>250</v>
      </c>
      <c r="D63" s="24">
        <v>35</v>
      </c>
      <c r="E63" s="25"/>
      <c r="F63" s="25"/>
      <c r="G63" s="25"/>
      <c r="H63" s="25">
        <v>35</v>
      </c>
      <c r="I63" s="26"/>
      <c r="J63" s="27"/>
      <c r="K63" s="27"/>
      <c r="L63" s="27"/>
      <c r="M63" s="27"/>
      <c r="N63" s="27"/>
      <c r="O63" s="27"/>
      <c r="Q63" s="22">
        <v>59</v>
      </c>
      <c r="R63" s="31" t="s">
        <v>250</v>
      </c>
      <c r="S63" s="43">
        <v>33</v>
      </c>
      <c r="T63" s="44">
        <v>1</v>
      </c>
      <c r="U63" s="45"/>
      <c r="V63" s="53">
        <f t="shared" si="0"/>
        <v>32</v>
      </c>
      <c r="W63" s="45"/>
      <c r="X63" s="43">
        <v>33</v>
      </c>
      <c r="Y63" s="38"/>
      <c r="Z63" s="27"/>
      <c r="AA63" s="27"/>
      <c r="AB63" s="27"/>
      <c r="AC63" s="27"/>
      <c r="AD63" s="27"/>
    </row>
    <row r="64" spans="2:30" ht="15.6" x14ac:dyDescent="0.3">
      <c r="B64" s="22">
        <v>60</v>
      </c>
      <c r="C64" s="23" t="s">
        <v>251</v>
      </c>
      <c r="D64" s="24">
        <v>57</v>
      </c>
      <c r="E64" s="25"/>
      <c r="F64" s="25"/>
      <c r="G64" s="25"/>
      <c r="H64" s="25">
        <v>57</v>
      </c>
      <c r="I64" s="26"/>
      <c r="J64" s="27"/>
      <c r="K64" s="27"/>
      <c r="L64" s="27"/>
      <c r="M64" s="27"/>
      <c r="N64" s="27"/>
      <c r="O64" s="27"/>
      <c r="Q64" s="22">
        <v>60</v>
      </c>
      <c r="R64" s="31" t="s">
        <v>251</v>
      </c>
      <c r="S64" s="43">
        <v>17</v>
      </c>
      <c r="T64" s="44">
        <v>1</v>
      </c>
      <c r="U64" s="45"/>
      <c r="V64" s="53">
        <f t="shared" si="0"/>
        <v>16</v>
      </c>
      <c r="W64" s="45"/>
      <c r="X64" s="43">
        <v>17</v>
      </c>
      <c r="Y64" s="38"/>
      <c r="Z64" s="27"/>
      <c r="AA64" s="27"/>
      <c r="AB64" s="27"/>
      <c r="AC64" s="27"/>
      <c r="AD64" s="27"/>
    </row>
    <row r="65" spans="2:30" ht="15.6" x14ac:dyDescent="0.3">
      <c r="B65" s="22">
        <v>61</v>
      </c>
      <c r="C65" s="23" t="s">
        <v>252</v>
      </c>
      <c r="D65" s="24">
        <v>18</v>
      </c>
      <c r="E65" s="25"/>
      <c r="F65" s="25"/>
      <c r="G65" s="25"/>
      <c r="H65" s="25">
        <v>18</v>
      </c>
      <c r="I65" s="26"/>
      <c r="J65" s="27"/>
      <c r="K65" s="27"/>
      <c r="L65" s="27"/>
      <c r="M65" s="27"/>
      <c r="N65" s="27"/>
      <c r="O65" s="27"/>
      <c r="Q65" s="22">
        <v>61</v>
      </c>
      <c r="R65" s="31" t="s">
        <v>252</v>
      </c>
      <c r="S65" s="43">
        <v>31</v>
      </c>
      <c r="T65" s="44">
        <v>1</v>
      </c>
      <c r="U65" s="45"/>
      <c r="V65" s="53">
        <f t="shared" si="0"/>
        <v>30</v>
      </c>
      <c r="W65" s="45"/>
      <c r="X65" s="43">
        <v>31</v>
      </c>
      <c r="Y65" s="38"/>
      <c r="Z65" s="27"/>
      <c r="AA65" s="27"/>
      <c r="AB65" s="27"/>
      <c r="AC65" s="27"/>
      <c r="AD65" s="27"/>
    </row>
    <row r="66" spans="2:30" ht="15.6" x14ac:dyDescent="0.3">
      <c r="B66" s="22">
        <v>62</v>
      </c>
      <c r="C66" s="23" t="s">
        <v>253</v>
      </c>
      <c r="D66" s="24">
        <v>17</v>
      </c>
      <c r="E66" s="25"/>
      <c r="F66" s="25"/>
      <c r="G66" s="25"/>
      <c r="H66" s="25">
        <v>17</v>
      </c>
      <c r="I66" s="26"/>
      <c r="J66" s="27"/>
      <c r="K66" s="27"/>
      <c r="L66" s="27"/>
      <c r="M66" s="27"/>
      <c r="N66" s="27"/>
      <c r="O66" s="27"/>
      <c r="Q66" s="22">
        <v>62</v>
      </c>
      <c r="R66" s="31" t="s">
        <v>253</v>
      </c>
      <c r="S66" s="43">
        <v>18</v>
      </c>
      <c r="T66" s="44">
        <v>4</v>
      </c>
      <c r="U66" s="45"/>
      <c r="V66" s="53">
        <f t="shared" si="0"/>
        <v>14</v>
      </c>
      <c r="W66" s="45"/>
      <c r="X66" s="43">
        <v>18</v>
      </c>
      <c r="Y66" s="38"/>
      <c r="Z66" s="27"/>
      <c r="AA66" s="27"/>
      <c r="AB66" s="27"/>
      <c r="AC66" s="27"/>
      <c r="AD66" s="27"/>
    </row>
    <row r="67" spans="2:30" ht="15.6" x14ac:dyDescent="0.3">
      <c r="B67" s="22">
        <v>63</v>
      </c>
      <c r="C67" s="23" t="s">
        <v>254</v>
      </c>
      <c r="D67" s="24">
        <v>34</v>
      </c>
      <c r="E67" s="25"/>
      <c r="F67" s="25"/>
      <c r="G67" s="25"/>
      <c r="H67" s="25">
        <v>34</v>
      </c>
      <c r="I67" s="26"/>
      <c r="J67" s="27"/>
      <c r="K67" s="27"/>
      <c r="L67" s="27"/>
      <c r="M67" s="27"/>
      <c r="N67" s="27"/>
      <c r="O67" s="27"/>
      <c r="Q67" s="22">
        <v>63</v>
      </c>
      <c r="R67" s="31" t="s">
        <v>254</v>
      </c>
      <c r="S67" s="43">
        <v>29</v>
      </c>
      <c r="T67" s="44">
        <v>2</v>
      </c>
      <c r="U67" s="45"/>
      <c r="V67" s="53">
        <f t="shared" si="0"/>
        <v>27</v>
      </c>
      <c r="W67" s="45"/>
      <c r="X67" s="43">
        <v>29</v>
      </c>
      <c r="Y67" s="38"/>
      <c r="Z67" s="27"/>
      <c r="AA67" s="27"/>
      <c r="AB67" s="27"/>
      <c r="AC67" s="27"/>
      <c r="AD67" s="27"/>
    </row>
    <row r="68" spans="2:30" ht="15.6" x14ac:dyDescent="0.3">
      <c r="B68" s="22">
        <v>64</v>
      </c>
      <c r="C68" s="23" t="s">
        <v>255</v>
      </c>
      <c r="D68" s="24">
        <v>24</v>
      </c>
      <c r="E68" s="25"/>
      <c r="F68" s="25"/>
      <c r="G68" s="25"/>
      <c r="H68" s="25">
        <v>24</v>
      </c>
      <c r="I68" s="26"/>
      <c r="J68" s="27"/>
      <c r="K68" s="27"/>
      <c r="L68" s="27"/>
      <c r="M68" s="27"/>
      <c r="N68" s="27"/>
      <c r="O68" s="27"/>
      <c r="Q68" s="22">
        <v>64</v>
      </c>
      <c r="R68" s="31" t="s">
        <v>255</v>
      </c>
      <c r="S68" s="43">
        <v>16</v>
      </c>
      <c r="T68" s="44">
        <v>0</v>
      </c>
      <c r="U68" s="45"/>
      <c r="V68" s="53">
        <f t="shared" si="0"/>
        <v>16</v>
      </c>
      <c r="W68" s="45"/>
      <c r="X68" s="43">
        <v>16</v>
      </c>
      <c r="Y68" s="38"/>
      <c r="Z68" s="27"/>
      <c r="AA68" s="27"/>
      <c r="AB68" s="27"/>
      <c r="AC68" s="27"/>
      <c r="AD68" s="27"/>
    </row>
    <row r="69" spans="2:30" ht="15.6" x14ac:dyDescent="0.3">
      <c r="B69" s="22">
        <v>65</v>
      </c>
      <c r="C69" s="23" t="s">
        <v>256</v>
      </c>
      <c r="D69" s="24">
        <v>28</v>
      </c>
      <c r="E69" s="25"/>
      <c r="F69" s="25"/>
      <c r="G69" s="25"/>
      <c r="H69" s="25">
        <v>28</v>
      </c>
      <c r="I69" s="26"/>
      <c r="J69" s="27"/>
      <c r="K69" s="27"/>
      <c r="L69" s="27"/>
      <c r="M69" s="27"/>
      <c r="N69" s="27"/>
      <c r="O69" s="27"/>
      <c r="Q69" s="22">
        <v>65</v>
      </c>
      <c r="R69" s="31" t="s">
        <v>256</v>
      </c>
      <c r="S69" s="43">
        <v>18</v>
      </c>
      <c r="T69" s="44">
        <v>3</v>
      </c>
      <c r="U69" s="45"/>
      <c r="V69" s="53">
        <f t="shared" si="0"/>
        <v>15</v>
      </c>
      <c r="W69" s="45"/>
      <c r="X69" s="43">
        <v>18</v>
      </c>
      <c r="Y69" s="38"/>
      <c r="Z69" s="27"/>
      <c r="AA69" s="27"/>
      <c r="AB69" s="27"/>
      <c r="AC69" s="27"/>
      <c r="AD69" s="27"/>
    </row>
    <row r="70" spans="2:30" ht="15.6" x14ac:dyDescent="0.3">
      <c r="B70" s="22">
        <v>66</v>
      </c>
      <c r="C70" s="23" t="s">
        <v>257</v>
      </c>
      <c r="D70" s="24">
        <v>18</v>
      </c>
      <c r="E70" s="25"/>
      <c r="F70" s="25"/>
      <c r="G70" s="25"/>
      <c r="H70" s="25">
        <v>18</v>
      </c>
      <c r="I70" s="26"/>
      <c r="J70" s="27"/>
      <c r="K70" s="27"/>
      <c r="L70" s="27"/>
      <c r="M70" s="27"/>
      <c r="N70" s="27"/>
      <c r="O70" s="27"/>
      <c r="Q70" s="22">
        <v>66</v>
      </c>
      <c r="R70" s="31" t="s">
        <v>257</v>
      </c>
      <c r="S70" s="43">
        <v>29</v>
      </c>
      <c r="T70" s="44">
        <v>3</v>
      </c>
      <c r="U70" s="45"/>
      <c r="V70" s="53">
        <f t="shared" si="0"/>
        <v>26</v>
      </c>
      <c r="W70" s="45"/>
      <c r="X70" s="43">
        <v>29</v>
      </c>
      <c r="Y70" s="38"/>
      <c r="Z70" s="27"/>
      <c r="AA70" s="27"/>
      <c r="AB70" s="27"/>
      <c r="AC70" s="27"/>
      <c r="AD70" s="27"/>
    </row>
    <row r="71" spans="2:30" ht="15.6" x14ac:dyDescent="0.3">
      <c r="B71" s="22">
        <v>67</v>
      </c>
      <c r="C71" s="23" t="s">
        <v>258</v>
      </c>
      <c r="D71" s="24">
        <v>18</v>
      </c>
      <c r="E71" s="25"/>
      <c r="F71" s="25"/>
      <c r="G71" s="25"/>
      <c r="H71" s="25">
        <v>18</v>
      </c>
      <c r="I71" s="26"/>
      <c r="J71" s="27"/>
      <c r="K71" s="27"/>
      <c r="L71" s="27"/>
      <c r="M71" s="27"/>
      <c r="N71" s="27"/>
      <c r="O71" s="27"/>
      <c r="Q71" s="22">
        <v>67</v>
      </c>
      <c r="R71" s="31" t="s">
        <v>258</v>
      </c>
      <c r="S71" s="43">
        <v>36</v>
      </c>
      <c r="T71" s="44">
        <v>5</v>
      </c>
      <c r="U71" s="45"/>
      <c r="V71" s="53">
        <f t="shared" ref="V71:V121" si="1">+S71-T71</f>
        <v>31</v>
      </c>
      <c r="W71" s="45"/>
      <c r="X71" s="43">
        <v>36</v>
      </c>
      <c r="Y71" s="38"/>
      <c r="Z71" s="27"/>
      <c r="AA71" s="27"/>
      <c r="AB71" s="27"/>
      <c r="AC71" s="27"/>
      <c r="AD71" s="27"/>
    </row>
    <row r="72" spans="2:30" ht="15.6" x14ac:dyDescent="0.3">
      <c r="B72" s="22">
        <v>68</v>
      </c>
      <c r="C72" s="23" t="s">
        <v>259</v>
      </c>
      <c r="D72" s="24">
        <v>22</v>
      </c>
      <c r="E72" s="25"/>
      <c r="F72" s="25"/>
      <c r="G72" s="25"/>
      <c r="H72" s="25">
        <v>22</v>
      </c>
      <c r="I72" s="26"/>
      <c r="J72" s="27"/>
      <c r="K72" s="27"/>
      <c r="L72" s="27"/>
      <c r="M72" s="27"/>
      <c r="N72" s="27"/>
      <c r="O72" s="27"/>
      <c r="Q72" s="22">
        <v>68</v>
      </c>
      <c r="R72" s="31" t="s">
        <v>259</v>
      </c>
      <c r="S72" s="43">
        <v>31</v>
      </c>
      <c r="T72" s="44">
        <v>2</v>
      </c>
      <c r="U72" s="45"/>
      <c r="V72" s="53">
        <f t="shared" si="1"/>
        <v>29</v>
      </c>
      <c r="W72" s="45"/>
      <c r="X72" s="43">
        <v>31</v>
      </c>
      <c r="Y72" s="38"/>
      <c r="Z72" s="27"/>
      <c r="AA72" s="27"/>
      <c r="AB72" s="27"/>
      <c r="AC72" s="27"/>
      <c r="AD72" s="27"/>
    </row>
    <row r="73" spans="2:30" ht="15.6" x14ac:dyDescent="0.3">
      <c r="B73" s="22">
        <v>69</v>
      </c>
      <c r="C73" s="23" t="s">
        <v>260</v>
      </c>
      <c r="D73" s="24">
        <v>25</v>
      </c>
      <c r="E73" s="25"/>
      <c r="F73" s="25"/>
      <c r="G73" s="25"/>
      <c r="H73" s="25">
        <v>25</v>
      </c>
      <c r="I73" s="26"/>
      <c r="J73" s="27"/>
      <c r="K73" s="27"/>
      <c r="L73" s="27"/>
      <c r="M73" s="27"/>
      <c r="N73" s="27"/>
      <c r="O73" s="27"/>
      <c r="Q73" s="22">
        <v>69</v>
      </c>
      <c r="R73" s="31" t="s">
        <v>260</v>
      </c>
      <c r="S73" s="43">
        <v>15</v>
      </c>
      <c r="T73" s="44">
        <v>1</v>
      </c>
      <c r="U73" s="45"/>
      <c r="V73" s="53">
        <f t="shared" si="1"/>
        <v>14</v>
      </c>
      <c r="W73" s="45"/>
      <c r="X73" s="43">
        <v>15</v>
      </c>
      <c r="Y73" s="38"/>
      <c r="Z73" s="27"/>
      <c r="AA73" s="27"/>
      <c r="AB73" s="27"/>
      <c r="AC73" s="27"/>
      <c r="AD73" s="27"/>
    </row>
    <row r="74" spans="2:30" ht="15.6" x14ac:dyDescent="0.3">
      <c r="B74" s="22">
        <v>70</v>
      </c>
      <c r="C74" s="23" t="s">
        <v>261</v>
      </c>
      <c r="D74" s="24">
        <v>18</v>
      </c>
      <c r="E74" s="25"/>
      <c r="F74" s="25"/>
      <c r="G74" s="25"/>
      <c r="H74" s="25">
        <v>18</v>
      </c>
      <c r="I74" s="26"/>
      <c r="J74" s="27"/>
      <c r="K74" s="27"/>
      <c r="L74" s="27"/>
      <c r="M74" s="27"/>
      <c r="N74" s="27"/>
      <c r="O74" s="27"/>
      <c r="Q74" s="22">
        <v>70</v>
      </c>
      <c r="R74" s="31" t="s">
        <v>261</v>
      </c>
      <c r="S74" s="43">
        <v>40</v>
      </c>
      <c r="T74" s="45"/>
      <c r="U74" s="45"/>
      <c r="V74" s="53">
        <f t="shared" si="1"/>
        <v>40</v>
      </c>
      <c r="W74" s="45"/>
      <c r="X74" s="43">
        <v>40</v>
      </c>
      <c r="Y74" s="38"/>
      <c r="Z74" s="27"/>
      <c r="AA74" s="27"/>
      <c r="AB74" s="27"/>
      <c r="AC74" s="27"/>
      <c r="AD74" s="27"/>
    </row>
    <row r="75" spans="2:30" ht="15.6" x14ac:dyDescent="0.3">
      <c r="B75" s="22">
        <v>71</v>
      </c>
      <c r="C75" s="23" t="s">
        <v>262</v>
      </c>
      <c r="D75" s="24">
        <v>34</v>
      </c>
      <c r="E75" s="25"/>
      <c r="F75" s="25"/>
      <c r="G75" s="25"/>
      <c r="H75" s="25">
        <v>34</v>
      </c>
      <c r="I75" s="26"/>
      <c r="J75" s="27"/>
      <c r="K75" s="27"/>
      <c r="L75" s="27"/>
      <c r="M75" s="27"/>
      <c r="N75" s="27"/>
      <c r="O75" s="27"/>
      <c r="Q75" s="22">
        <v>71</v>
      </c>
      <c r="R75" s="31" t="s">
        <v>262</v>
      </c>
      <c r="S75" s="43">
        <v>30</v>
      </c>
      <c r="T75" s="44">
        <v>1</v>
      </c>
      <c r="U75" s="45"/>
      <c r="V75" s="53">
        <f t="shared" si="1"/>
        <v>29</v>
      </c>
      <c r="W75" s="45"/>
      <c r="X75" s="43">
        <v>30</v>
      </c>
      <c r="Y75" s="38"/>
      <c r="Z75" s="27"/>
      <c r="AA75" s="27"/>
      <c r="AB75" s="27"/>
      <c r="AC75" s="27"/>
      <c r="AD75" s="27"/>
    </row>
    <row r="76" spans="2:30" ht="15.6" x14ac:dyDescent="0.3">
      <c r="B76" s="22">
        <v>72</v>
      </c>
      <c r="C76" s="23" t="s">
        <v>263</v>
      </c>
      <c r="D76" s="24">
        <v>17</v>
      </c>
      <c r="E76" s="25"/>
      <c r="F76" s="25"/>
      <c r="G76" s="25"/>
      <c r="H76" s="25">
        <v>17</v>
      </c>
      <c r="I76" s="26"/>
      <c r="J76" s="27"/>
      <c r="K76" s="27"/>
      <c r="L76" s="27"/>
      <c r="M76" s="27"/>
      <c r="N76" s="27"/>
      <c r="O76" s="27"/>
      <c r="Q76" s="22">
        <v>72</v>
      </c>
      <c r="R76" s="31" t="s">
        <v>263</v>
      </c>
      <c r="S76" s="43">
        <v>22</v>
      </c>
      <c r="T76" s="44">
        <v>2</v>
      </c>
      <c r="U76" s="45"/>
      <c r="V76" s="53">
        <f t="shared" si="1"/>
        <v>20</v>
      </c>
      <c r="W76" s="45"/>
      <c r="X76" s="43">
        <v>22</v>
      </c>
      <c r="Y76" s="38"/>
      <c r="Z76" s="27"/>
      <c r="AA76" s="27"/>
      <c r="AB76" s="27"/>
      <c r="AC76" s="27"/>
      <c r="AD76" s="27"/>
    </row>
    <row r="77" spans="2:30" ht="15.6" x14ac:dyDescent="0.3">
      <c r="B77" s="22">
        <v>73</v>
      </c>
      <c r="C77" s="23" t="s">
        <v>264</v>
      </c>
      <c r="D77" s="24">
        <v>31</v>
      </c>
      <c r="E77" s="25"/>
      <c r="F77" s="25"/>
      <c r="G77" s="25"/>
      <c r="H77" s="25">
        <v>31</v>
      </c>
      <c r="I77" s="26"/>
      <c r="J77" s="27"/>
      <c r="K77" s="27"/>
      <c r="L77" s="27"/>
      <c r="M77" s="27"/>
      <c r="N77" s="27"/>
      <c r="O77" s="27"/>
      <c r="Q77" s="22">
        <v>73</v>
      </c>
      <c r="R77" s="31" t="s">
        <v>264</v>
      </c>
      <c r="S77" s="43">
        <v>31</v>
      </c>
      <c r="T77" s="44">
        <v>3</v>
      </c>
      <c r="U77" s="45"/>
      <c r="V77" s="53">
        <f t="shared" si="1"/>
        <v>28</v>
      </c>
      <c r="W77" s="45"/>
      <c r="X77" s="43">
        <v>31</v>
      </c>
      <c r="Y77" s="38"/>
      <c r="Z77" s="27"/>
      <c r="AA77" s="27"/>
      <c r="AB77" s="27"/>
      <c r="AC77" s="27"/>
      <c r="AD77" s="27"/>
    </row>
    <row r="78" spans="2:30" ht="15.6" x14ac:dyDescent="0.3">
      <c r="B78" s="22">
        <v>74</v>
      </c>
      <c r="C78" s="23" t="s">
        <v>265</v>
      </c>
      <c r="D78" s="24">
        <v>11</v>
      </c>
      <c r="E78" s="25"/>
      <c r="F78" s="25"/>
      <c r="G78" s="25"/>
      <c r="H78" s="25">
        <v>11</v>
      </c>
      <c r="I78" s="26"/>
      <c r="J78" s="27"/>
      <c r="K78" s="27"/>
      <c r="L78" s="27"/>
      <c r="M78" s="27"/>
      <c r="N78" s="27"/>
      <c r="O78" s="27"/>
      <c r="Q78" s="22">
        <v>74</v>
      </c>
      <c r="R78" s="31" t="s">
        <v>265</v>
      </c>
      <c r="S78" s="43">
        <v>23</v>
      </c>
      <c r="T78" s="44">
        <v>1</v>
      </c>
      <c r="U78" s="45"/>
      <c r="V78" s="53">
        <f t="shared" si="1"/>
        <v>22</v>
      </c>
      <c r="W78" s="45"/>
      <c r="X78" s="43">
        <v>23</v>
      </c>
      <c r="Y78" s="38"/>
      <c r="Z78" s="27"/>
      <c r="AA78" s="27"/>
      <c r="AB78" s="27"/>
      <c r="AC78" s="27"/>
      <c r="AD78" s="27"/>
    </row>
    <row r="79" spans="2:30" ht="15.6" x14ac:dyDescent="0.3">
      <c r="B79" s="22">
        <v>75</v>
      </c>
      <c r="C79" s="23" t="s">
        <v>266</v>
      </c>
      <c r="D79" s="24">
        <v>15</v>
      </c>
      <c r="E79" s="25"/>
      <c r="F79" s="25"/>
      <c r="G79" s="25"/>
      <c r="H79" s="25">
        <v>15</v>
      </c>
      <c r="I79" s="26"/>
      <c r="J79" s="27"/>
      <c r="K79" s="27"/>
      <c r="L79" s="27"/>
      <c r="M79" s="27"/>
      <c r="N79" s="27"/>
      <c r="O79" s="27"/>
      <c r="Q79" s="22">
        <v>75</v>
      </c>
      <c r="R79" s="31" t="s">
        <v>266</v>
      </c>
      <c r="S79" s="43">
        <v>30</v>
      </c>
      <c r="T79" s="44">
        <v>1</v>
      </c>
      <c r="U79" s="45"/>
      <c r="V79" s="53">
        <f t="shared" si="1"/>
        <v>29</v>
      </c>
      <c r="W79" s="45"/>
      <c r="X79" s="43">
        <v>30</v>
      </c>
      <c r="Y79" s="38"/>
      <c r="Z79" s="27"/>
      <c r="AA79" s="27"/>
      <c r="AB79" s="27"/>
      <c r="AC79" s="27"/>
      <c r="AD79" s="27"/>
    </row>
    <row r="80" spans="2:30" ht="15.6" x14ac:dyDescent="0.3">
      <c r="B80" s="22">
        <v>76</v>
      </c>
      <c r="C80" s="23" t="s">
        <v>267</v>
      </c>
      <c r="D80" s="24">
        <v>34</v>
      </c>
      <c r="E80" s="25"/>
      <c r="F80" s="25"/>
      <c r="G80" s="25"/>
      <c r="H80" s="25">
        <v>34</v>
      </c>
      <c r="I80" s="26"/>
      <c r="J80" s="27"/>
      <c r="K80" s="27"/>
      <c r="L80" s="27"/>
      <c r="M80" s="27"/>
      <c r="N80" s="27"/>
      <c r="O80" s="27"/>
      <c r="Q80" s="22">
        <v>76</v>
      </c>
      <c r="R80" s="31" t="s">
        <v>267</v>
      </c>
      <c r="S80" s="43">
        <v>14</v>
      </c>
      <c r="T80" s="44">
        <v>1</v>
      </c>
      <c r="U80" s="45"/>
      <c r="V80" s="53">
        <f t="shared" si="1"/>
        <v>13</v>
      </c>
      <c r="W80" s="45"/>
      <c r="X80" s="43">
        <v>14</v>
      </c>
      <c r="Y80" s="38"/>
      <c r="Z80" s="27"/>
      <c r="AA80" s="27"/>
      <c r="AB80" s="27"/>
      <c r="AC80" s="27"/>
      <c r="AD80" s="27"/>
    </row>
    <row r="81" spans="2:30" ht="31.2" x14ac:dyDescent="0.3">
      <c r="B81" s="22">
        <v>77</v>
      </c>
      <c r="C81" s="28" t="s">
        <v>268</v>
      </c>
      <c r="D81" s="24">
        <v>17</v>
      </c>
      <c r="E81" s="25"/>
      <c r="F81" s="25"/>
      <c r="G81" s="25"/>
      <c r="H81" s="25">
        <v>17</v>
      </c>
      <c r="I81" s="26"/>
      <c r="J81" s="27"/>
      <c r="K81" s="27"/>
      <c r="L81" s="27"/>
      <c r="M81" s="27"/>
      <c r="N81" s="27"/>
      <c r="O81" s="27"/>
      <c r="Q81" s="22">
        <v>77</v>
      </c>
      <c r="R81" s="37" t="s">
        <v>268</v>
      </c>
      <c r="S81" s="43">
        <v>22</v>
      </c>
      <c r="T81" s="44">
        <v>5</v>
      </c>
      <c r="U81" s="45"/>
      <c r="V81" s="53">
        <f t="shared" si="1"/>
        <v>17</v>
      </c>
      <c r="W81" s="45"/>
      <c r="X81" s="43">
        <v>22</v>
      </c>
      <c r="Y81" s="38"/>
      <c r="Z81" s="27"/>
      <c r="AA81" s="27"/>
      <c r="AB81" s="27"/>
      <c r="AC81" s="27"/>
      <c r="AD81" s="27"/>
    </row>
    <row r="82" spans="2:30" ht="15.6" x14ac:dyDescent="0.3">
      <c r="B82" s="22">
        <v>78</v>
      </c>
      <c r="C82" s="23" t="s">
        <v>269</v>
      </c>
      <c r="D82" s="24">
        <v>50</v>
      </c>
      <c r="E82" s="25"/>
      <c r="F82" s="25"/>
      <c r="G82" s="25"/>
      <c r="H82" s="25">
        <v>50</v>
      </c>
      <c r="I82" s="26"/>
      <c r="J82" s="27"/>
      <c r="K82" s="27"/>
      <c r="L82" s="27"/>
      <c r="M82" s="27"/>
      <c r="N82" s="27"/>
      <c r="O82" s="27"/>
      <c r="Q82" s="22">
        <v>78</v>
      </c>
      <c r="R82" s="31" t="s">
        <v>269</v>
      </c>
      <c r="S82" s="43">
        <v>30</v>
      </c>
      <c r="T82" s="44">
        <v>11</v>
      </c>
      <c r="U82" s="45"/>
      <c r="V82" s="53">
        <f t="shared" si="1"/>
        <v>19</v>
      </c>
      <c r="W82" s="45"/>
      <c r="X82" s="43">
        <v>30</v>
      </c>
      <c r="Y82" s="38"/>
      <c r="Z82" s="27"/>
      <c r="AA82" s="27"/>
      <c r="AB82" s="27"/>
      <c r="AC82" s="27"/>
      <c r="AD82" s="27"/>
    </row>
    <row r="83" spans="2:30" ht="15.6" x14ac:dyDescent="0.3">
      <c r="B83" s="22">
        <v>79</v>
      </c>
      <c r="C83" s="23" t="s">
        <v>270</v>
      </c>
      <c r="D83" s="24">
        <v>16</v>
      </c>
      <c r="E83" s="25"/>
      <c r="F83" s="25"/>
      <c r="G83" s="25"/>
      <c r="H83" s="25">
        <v>16</v>
      </c>
      <c r="I83" s="26"/>
      <c r="J83" s="27"/>
      <c r="K83" s="27"/>
      <c r="L83" s="27"/>
      <c r="M83" s="27"/>
      <c r="N83" s="27"/>
      <c r="O83" s="27"/>
      <c r="Q83" s="22">
        <v>79</v>
      </c>
      <c r="R83" s="31" t="s">
        <v>270</v>
      </c>
      <c r="S83" s="43">
        <v>16</v>
      </c>
      <c r="T83" s="44">
        <v>2</v>
      </c>
      <c r="U83" s="45"/>
      <c r="V83" s="53">
        <f t="shared" si="1"/>
        <v>14</v>
      </c>
      <c r="W83" s="45"/>
      <c r="X83" s="43">
        <v>16</v>
      </c>
      <c r="Y83" s="38"/>
      <c r="Z83" s="27"/>
      <c r="AA83" s="27"/>
      <c r="AB83" s="27"/>
      <c r="AC83" s="27"/>
      <c r="AD83" s="27"/>
    </row>
    <row r="84" spans="2:30" ht="15.6" x14ac:dyDescent="0.3">
      <c r="B84" s="22">
        <v>80</v>
      </c>
      <c r="C84" s="23" t="s">
        <v>271</v>
      </c>
      <c r="D84" s="24">
        <v>31</v>
      </c>
      <c r="E84" s="25"/>
      <c r="F84" s="25"/>
      <c r="G84" s="25"/>
      <c r="H84" s="25">
        <v>31</v>
      </c>
      <c r="I84" s="26"/>
      <c r="J84" s="27"/>
      <c r="K84" s="27"/>
      <c r="L84" s="27"/>
      <c r="M84" s="27"/>
      <c r="N84" s="27"/>
      <c r="O84" s="27"/>
      <c r="Q84" s="22">
        <v>80</v>
      </c>
      <c r="R84" s="31" t="s">
        <v>271</v>
      </c>
      <c r="S84" s="43">
        <v>30</v>
      </c>
      <c r="T84" s="44">
        <v>2</v>
      </c>
      <c r="U84" s="45"/>
      <c r="V84" s="53">
        <f t="shared" si="1"/>
        <v>28</v>
      </c>
      <c r="W84" s="45"/>
      <c r="X84" s="43">
        <v>30</v>
      </c>
      <c r="Y84" s="38"/>
      <c r="Z84" s="27"/>
      <c r="AA84" s="27"/>
      <c r="AB84" s="27"/>
      <c r="AC84" s="27"/>
      <c r="AD84" s="27"/>
    </row>
    <row r="85" spans="2:30" ht="15.6" x14ac:dyDescent="0.3">
      <c r="B85" s="22">
        <v>81</v>
      </c>
      <c r="C85" s="23" t="s">
        <v>272</v>
      </c>
      <c r="D85" s="24">
        <v>49</v>
      </c>
      <c r="E85" s="25"/>
      <c r="F85" s="25"/>
      <c r="G85" s="25"/>
      <c r="H85" s="25">
        <v>49</v>
      </c>
      <c r="I85" s="26"/>
      <c r="J85" s="27"/>
      <c r="K85" s="27"/>
      <c r="L85" s="27"/>
      <c r="M85" s="27"/>
      <c r="N85" s="27"/>
      <c r="O85" s="27"/>
      <c r="Q85" s="22">
        <v>81</v>
      </c>
      <c r="R85" s="31" t="s">
        <v>272</v>
      </c>
      <c r="S85" s="43">
        <v>47</v>
      </c>
      <c r="T85" s="44">
        <v>1</v>
      </c>
      <c r="U85" s="45"/>
      <c r="V85" s="53">
        <f t="shared" si="1"/>
        <v>46</v>
      </c>
      <c r="W85" s="45"/>
      <c r="X85" s="43">
        <v>47</v>
      </c>
      <c r="Y85" s="38"/>
      <c r="Z85" s="27"/>
      <c r="AA85" s="27"/>
      <c r="AB85" s="27"/>
      <c r="AC85" s="27"/>
      <c r="AD85" s="27"/>
    </row>
    <row r="86" spans="2:30" ht="15.6" x14ac:dyDescent="0.3">
      <c r="B86" s="22">
        <v>82</v>
      </c>
      <c r="C86" s="23" t="s">
        <v>273</v>
      </c>
      <c r="D86" s="24">
        <v>27</v>
      </c>
      <c r="E86" s="25"/>
      <c r="F86" s="25"/>
      <c r="G86" s="25"/>
      <c r="H86" s="25">
        <v>27</v>
      </c>
      <c r="I86" s="26"/>
      <c r="J86" s="27"/>
      <c r="K86" s="27"/>
      <c r="L86" s="27"/>
      <c r="M86" s="27"/>
      <c r="N86" s="27"/>
      <c r="O86" s="27"/>
      <c r="Q86" s="22">
        <v>82</v>
      </c>
      <c r="R86" s="31" t="s">
        <v>273</v>
      </c>
      <c r="S86" s="43">
        <v>16</v>
      </c>
      <c r="T86" s="44">
        <v>1</v>
      </c>
      <c r="U86" s="45"/>
      <c r="V86" s="53">
        <f t="shared" si="1"/>
        <v>15</v>
      </c>
      <c r="W86" s="45"/>
      <c r="X86" s="43">
        <v>16</v>
      </c>
      <c r="Y86" s="38"/>
      <c r="Z86" s="27"/>
      <c r="AA86" s="27"/>
      <c r="AB86" s="27"/>
      <c r="AC86" s="27"/>
      <c r="AD86" s="27"/>
    </row>
    <row r="87" spans="2:30" ht="15.6" x14ac:dyDescent="0.3">
      <c r="B87" s="22">
        <v>83</v>
      </c>
      <c r="C87" s="23" t="s">
        <v>274</v>
      </c>
      <c r="D87" s="24">
        <v>17</v>
      </c>
      <c r="E87" s="25"/>
      <c r="F87" s="25"/>
      <c r="G87" s="25"/>
      <c r="H87" s="25">
        <v>17</v>
      </c>
      <c r="I87" s="26"/>
      <c r="J87" s="27"/>
      <c r="K87" s="27"/>
      <c r="L87" s="27"/>
      <c r="M87" s="27"/>
      <c r="N87" s="27"/>
      <c r="O87" s="27"/>
      <c r="Q87" s="22">
        <v>83</v>
      </c>
      <c r="R87" s="31" t="s">
        <v>274</v>
      </c>
      <c r="S87" s="43">
        <v>27</v>
      </c>
      <c r="T87" s="44">
        <v>2</v>
      </c>
      <c r="U87" s="45"/>
      <c r="V87" s="53">
        <f t="shared" si="1"/>
        <v>25</v>
      </c>
      <c r="W87" s="45"/>
      <c r="X87" s="43">
        <v>27</v>
      </c>
      <c r="Y87" s="38"/>
      <c r="Z87" s="27"/>
      <c r="AA87" s="27"/>
      <c r="AB87" s="27"/>
      <c r="AC87" s="27"/>
      <c r="AD87" s="27"/>
    </row>
    <row r="88" spans="2:30" ht="15.6" x14ac:dyDescent="0.3">
      <c r="B88" s="22">
        <v>84</v>
      </c>
      <c r="C88" s="23" t="s">
        <v>275</v>
      </c>
      <c r="D88" s="24">
        <v>18</v>
      </c>
      <c r="E88" s="25"/>
      <c r="F88" s="25"/>
      <c r="G88" s="25"/>
      <c r="H88" s="25">
        <v>18</v>
      </c>
      <c r="I88" s="26"/>
      <c r="J88" s="27"/>
      <c r="K88" s="27"/>
      <c r="L88" s="27"/>
      <c r="M88" s="27"/>
      <c r="N88" s="27"/>
      <c r="O88" s="27"/>
      <c r="Q88" s="22">
        <v>84</v>
      </c>
      <c r="R88" s="31" t="s">
        <v>275</v>
      </c>
      <c r="S88" s="43">
        <v>34</v>
      </c>
      <c r="T88" s="44">
        <v>2</v>
      </c>
      <c r="U88" s="45"/>
      <c r="V88" s="53">
        <f t="shared" si="1"/>
        <v>32</v>
      </c>
      <c r="W88" s="45"/>
      <c r="X88" s="43">
        <v>34</v>
      </c>
      <c r="Y88" s="38"/>
      <c r="Z88" s="27"/>
      <c r="AA88" s="27"/>
      <c r="AB88" s="27"/>
      <c r="AC88" s="27"/>
      <c r="AD88" s="27"/>
    </row>
    <row r="89" spans="2:30" ht="15.6" x14ac:dyDescent="0.3">
      <c r="B89" s="22">
        <v>85</v>
      </c>
      <c r="C89" s="23" t="s">
        <v>276</v>
      </c>
      <c r="D89" s="24">
        <v>31</v>
      </c>
      <c r="E89" s="25"/>
      <c r="F89" s="25"/>
      <c r="G89" s="25"/>
      <c r="H89" s="25">
        <v>31</v>
      </c>
      <c r="I89" s="26"/>
      <c r="J89" s="27"/>
      <c r="K89" s="27"/>
      <c r="L89" s="27"/>
      <c r="M89" s="27"/>
      <c r="N89" s="27"/>
      <c r="O89" s="27"/>
      <c r="Q89" s="22">
        <v>85</v>
      </c>
      <c r="R89" s="31" t="s">
        <v>276</v>
      </c>
      <c r="S89" s="43">
        <v>34</v>
      </c>
      <c r="T89" s="44">
        <v>6</v>
      </c>
      <c r="U89" s="45"/>
      <c r="V89" s="53">
        <f t="shared" si="1"/>
        <v>28</v>
      </c>
      <c r="W89" s="45"/>
      <c r="X89" s="43">
        <v>34</v>
      </c>
      <c r="Y89" s="38"/>
      <c r="Z89" s="27"/>
      <c r="AA89" s="27"/>
      <c r="AB89" s="27"/>
      <c r="AC89" s="27"/>
      <c r="AD89" s="27"/>
    </row>
    <row r="90" spans="2:30" ht="15.6" x14ac:dyDescent="0.3">
      <c r="B90" s="22">
        <v>86</v>
      </c>
      <c r="C90" s="23" t="s">
        <v>277</v>
      </c>
      <c r="D90" s="24">
        <v>30</v>
      </c>
      <c r="E90" s="25"/>
      <c r="F90" s="25"/>
      <c r="G90" s="25"/>
      <c r="H90" s="25">
        <v>30</v>
      </c>
      <c r="I90" s="26"/>
      <c r="J90" s="27"/>
      <c r="K90" s="27"/>
      <c r="L90" s="27"/>
      <c r="M90" s="27"/>
      <c r="N90" s="27"/>
      <c r="O90" s="27"/>
      <c r="Q90" s="22">
        <v>86</v>
      </c>
      <c r="R90" s="31" t="s">
        <v>277</v>
      </c>
      <c r="S90" s="43">
        <v>28</v>
      </c>
      <c r="T90" s="44">
        <v>1</v>
      </c>
      <c r="U90" s="45"/>
      <c r="V90" s="53">
        <f t="shared" si="1"/>
        <v>27</v>
      </c>
      <c r="W90" s="45"/>
      <c r="X90" s="43">
        <v>28</v>
      </c>
      <c r="Y90" s="38"/>
      <c r="Z90" s="27"/>
      <c r="AA90" s="27"/>
      <c r="AB90" s="27"/>
      <c r="AC90" s="27"/>
      <c r="AD90" s="27"/>
    </row>
    <row r="91" spans="2:30" ht="15.6" x14ac:dyDescent="0.3">
      <c r="B91" s="22">
        <v>87</v>
      </c>
      <c r="C91" s="23" t="s">
        <v>278</v>
      </c>
      <c r="D91" s="24">
        <v>133</v>
      </c>
      <c r="E91" s="25"/>
      <c r="F91" s="25"/>
      <c r="G91" s="25"/>
      <c r="H91" s="25">
        <v>133</v>
      </c>
      <c r="I91" s="26"/>
      <c r="J91" s="27"/>
      <c r="K91" s="27"/>
      <c r="L91" s="27"/>
      <c r="M91" s="27"/>
      <c r="N91" s="27"/>
      <c r="O91" s="27"/>
      <c r="Q91" s="22">
        <v>87</v>
      </c>
      <c r="R91" s="31" t="s">
        <v>278</v>
      </c>
      <c r="S91" s="43">
        <v>71</v>
      </c>
      <c r="T91" s="44">
        <v>5</v>
      </c>
      <c r="U91" s="45"/>
      <c r="V91" s="53">
        <f t="shared" si="1"/>
        <v>66</v>
      </c>
      <c r="W91" s="45"/>
      <c r="X91" s="43">
        <v>71</v>
      </c>
      <c r="Y91" s="38"/>
      <c r="Z91" s="27"/>
      <c r="AA91" s="27"/>
      <c r="AB91" s="27"/>
      <c r="AC91" s="27"/>
      <c r="AD91" s="27"/>
    </row>
    <row r="92" spans="2:30" ht="15.6" x14ac:dyDescent="0.3">
      <c r="B92" s="22">
        <v>88</v>
      </c>
      <c r="C92" s="23" t="s">
        <v>279</v>
      </c>
      <c r="D92" s="24">
        <v>17</v>
      </c>
      <c r="E92" s="25"/>
      <c r="F92" s="25"/>
      <c r="G92" s="25"/>
      <c r="H92" s="25">
        <v>17</v>
      </c>
      <c r="I92" s="26"/>
      <c r="J92" s="27"/>
      <c r="K92" s="27"/>
      <c r="L92" s="27"/>
      <c r="M92" s="27"/>
      <c r="N92" s="27"/>
      <c r="O92" s="27"/>
      <c r="Q92" s="22">
        <v>88</v>
      </c>
      <c r="R92" s="31" t="s">
        <v>279</v>
      </c>
      <c r="S92" s="43">
        <v>14</v>
      </c>
      <c r="T92" s="44">
        <v>0</v>
      </c>
      <c r="U92" s="45"/>
      <c r="V92" s="53">
        <f t="shared" si="1"/>
        <v>14</v>
      </c>
      <c r="W92" s="45"/>
      <c r="X92" s="43">
        <v>14</v>
      </c>
      <c r="Y92" s="38"/>
      <c r="Z92" s="27"/>
      <c r="AA92" s="27"/>
      <c r="AB92" s="27"/>
      <c r="AC92" s="27"/>
      <c r="AD92" s="27"/>
    </row>
    <row r="93" spans="2:30" ht="15.6" x14ac:dyDescent="0.3">
      <c r="B93" s="22">
        <v>89</v>
      </c>
      <c r="C93" s="23" t="s">
        <v>280</v>
      </c>
      <c r="D93" s="24">
        <v>17</v>
      </c>
      <c r="E93" s="25"/>
      <c r="F93" s="25"/>
      <c r="G93" s="25"/>
      <c r="H93" s="25">
        <v>17</v>
      </c>
      <c r="I93" s="26"/>
      <c r="J93" s="27"/>
      <c r="K93" s="27"/>
      <c r="L93" s="27"/>
      <c r="M93" s="27"/>
      <c r="N93" s="27"/>
      <c r="O93" s="27"/>
      <c r="Q93" s="22">
        <v>89</v>
      </c>
      <c r="R93" s="31" t="s">
        <v>280</v>
      </c>
      <c r="S93" s="43">
        <v>12</v>
      </c>
      <c r="T93" s="44">
        <v>5</v>
      </c>
      <c r="U93" s="45"/>
      <c r="V93" s="53">
        <f t="shared" si="1"/>
        <v>7</v>
      </c>
      <c r="W93" s="45"/>
      <c r="X93" s="43">
        <v>12</v>
      </c>
      <c r="Y93" s="38"/>
      <c r="Z93" s="27"/>
      <c r="AA93" s="27"/>
      <c r="AB93" s="27"/>
      <c r="AC93" s="27"/>
      <c r="AD93" s="27"/>
    </row>
    <row r="94" spans="2:30" ht="15.6" x14ac:dyDescent="0.3">
      <c r="B94" s="22">
        <v>90</v>
      </c>
      <c r="C94" s="23" t="s">
        <v>281</v>
      </c>
      <c r="D94" s="24">
        <v>18</v>
      </c>
      <c r="E94" s="25"/>
      <c r="F94" s="25"/>
      <c r="G94" s="25"/>
      <c r="H94" s="25">
        <v>18</v>
      </c>
      <c r="I94" s="26"/>
      <c r="J94" s="27"/>
      <c r="K94" s="27"/>
      <c r="L94" s="27"/>
      <c r="M94" s="27"/>
      <c r="N94" s="27"/>
      <c r="O94" s="27"/>
      <c r="Q94" s="22">
        <v>90</v>
      </c>
      <c r="R94" s="31" t="s">
        <v>281</v>
      </c>
      <c r="S94" s="43">
        <v>29</v>
      </c>
      <c r="T94" s="44">
        <v>7</v>
      </c>
      <c r="U94" s="45"/>
      <c r="V94" s="53">
        <f t="shared" si="1"/>
        <v>22</v>
      </c>
      <c r="W94" s="45"/>
      <c r="X94" s="43">
        <v>29</v>
      </c>
      <c r="Y94" s="38"/>
      <c r="Z94" s="27"/>
      <c r="AA94" s="27"/>
      <c r="AB94" s="27"/>
      <c r="AC94" s="27"/>
      <c r="AD94" s="27"/>
    </row>
    <row r="95" spans="2:30" ht="15.6" x14ac:dyDescent="0.3">
      <c r="B95" s="22">
        <v>91</v>
      </c>
      <c r="C95" s="23" t="s">
        <v>282</v>
      </c>
      <c r="D95" s="24">
        <v>27</v>
      </c>
      <c r="E95" s="25"/>
      <c r="F95" s="25"/>
      <c r="G95" s="25"/>
      <c r="H95" s="25">
        <v>27</v>
      </c>
      <c r="I95" s="26"/>
      <c r="J95" s="27"/>
      <c r="K95" s="27"/>
      <c r="L95" s="27"/>
      <c r="M95" s="27"/>
      <c r="N95" s="27"/>
      <c r="O95" s="27"/>
      <c r="Q95" s="22">
        <v>91</v>
      </c>
      <c r="R95" s="31" t="s">
        <v>282</v>
      </c>
      <c r="S95" s="43">
        <v>17</v>
      </c>
      <c r="T95" s="44">
        <v>3</v>
      </c>
      <c r="U95" s="45"/>
      <c r="V95" s="53">
        <f t="shared" si="1"/>
        <v>14</v>
      </c>
      <c r="W95" s="45"/>
      <c r="X95" s="43">
        <v>17</v>
      </c>
      <c r="Y95" s="38"/>
      <c r="Z95" s="27"/>
      <c r="AA95" s="27"/>
      <c r="AB95" s="27"/>
      <c r="AC95" s="27"/>
      <c r="AD95" s="27"/>
    </row>
    <row r="96" spans="2:30" ht="15.6" x14ac:dyDescent="0.3">
      <c r="B96" s="22">
        <v>92</v>
      </c>
      <c r="C96" s="23" t="s">
        <v>283</v>
      </c>
      <c r="D96" s="24">
        <v>16</v>
      </c>
      <c r="E96" s="25"/>
      <c r="F96" s="25"/>
      <c r="G96" s="25"/>
      <c r="H96" s="25">
        <v>16</v>
      </c>
      <c r="I96" s="26"/>
      <c r="J96" s="27"/>
      <c r="K96" s="27"/>
      <c r="L96" s="27"/>
      <c r="M96" s="27"/>
      <c r="N96" s="27"/>
      <c r="O96" s="27"/>
      <c r="Q96" s="22">
        <v>92</v>
      </c>
      <c r="R96" s="31" t="s">
        <v>283</v>
      </c>
      <c r="S96" s="43">
        <v>20</v>
      </c>
      <c r="T96" s="44">
        <v>3</v>
      </c>
      <c r="U96" s="45"/>
      <c r="V96" s="53">
        <f t="shared" si="1"/>
        <v>17</v>
      </c>
      <c r="W96" s="45"/>
      <c r="X96" s="43">
        <v>20</v>
      </c>
      <c r="Y96" s="38"/>
      <c r="Z96" s="27"/>
      <c r="AA96" s="27"/>
      <c r="AB96" s="27"/>
      <c r="AC96" s="27"/>
      <c r="AD96" s="27"/>
    </row>
    <row r="97" spans="2:30" ht="15.6" x14ac:dyDescent="0.3">
      <c r="B97" s="22">
        <v>93</v>
      </c>
      <c r="C97" s="23" t="s">
        <v>284</v>
      </c>
      <c r="D97" s="24">
        <v>17</v>
      </c>
      <c r="E97" s="25"/>
      <c r="F97" s="25"/>
      <c r="G97" s="25"/>
      <c r="H97" s="25">
        <v>17</v>
      </c>
      <c r="I97" s="26"/>
      <c r="J97" s="27"/>
      <c r="K97" s="27"/>
      <c r="L97" s="27"/>
      <c r="M97" s="27"/>
      <c r="N97" s="27"/>
      <c r="O97" s="27"/>
      <c r="Q97" s="22">
        <v>93</v>
      </c>
      <c r="R97" s="31" t="s">
        <v>284</v>
      </c>
      <c r="S97" s="43">
        <v>16</v>
      </c>
      <c r="T97" s="44">
        <v>4</v>
      </c>
      <c r="U97" s="45"/>
      <c r="V97" s="53">
        <f t="shared" si="1"/>
        <v>12</v>
      </c>
      <c r="W97" s="45"/>
      <c r="X97" s="43">
        <v>16</v>
      </c>
      <c r="Y97" s="38"/>
      <c r="Z97" s="27"/>
      <c r="AA97" s="27"/>
      <c r="AB97" s="27"/>
      <c r="AC97" s="27"/>
      <c r="AD97" s="27"/>
    </row>
    <row r="98" spans="2:30" ht="15.6" x14ac:dyDescent="0.3">
      <c r="B98" s="22">
        <v>94</v>
      </c>
      <c r="C98" s="23" t="s">
        <v>285</v>
      </c>
      <c r="D98" s="24">
        <v>17</v>
      </c>
      <c r="E98" s="25"/>
      <c r="F98" s="25"/>
      <c r="G98" s="25"/>
      <c r="H98" s="25">
        <v>17</v>
      </c>
      <c r="I98" s="26"/>
      <c r="J98" s="27"/>
      <c r="K98" s="27"/>
      <c r="L98" s="27"/>
      <c r="M98" s="27"/>
      <c r="N98" s="27"/>
      <c r="O98" s="27"/>
      <c r="Q98" s="22">
        <v>94</v>
      </c>
      <c r="R98" s="31" t="s">
        <v>285</v>
      </c>
      <c r="S98" s="43">
        <v>18</v>
      </c>
      <c r="T98" s="44">
        <v>7</v>
      </c>
      <c r="U98" s="45"/>
      <c r="V98" s="53">
        <f t="shared" si="1"/>
        <v>11</v>
      </c>
      <c r="W98" s="45"/>
      <c r="X98" s="43">
        <v>18</v>
      </c>
      <c r="Y98" s="38"/>
      <c r="Z98" s="27"/>
      <c r="AA98" s="27"/>
      <c r="AB98" s="27"/>
      <c r="AC98" s="27"/>
      <c r="AD98" s="27"/>
    </row>
    <row r="99" spans="2:30" ht="15.6" x14ac:dyDescent="0.3">
      <c r="B99" s="22">
        <v>95</v>
      </c>
      <c r="C99" s="23" t="s">
        <v>286</v>
      </c>
      <c r="D99" s="24">
        <v>19</v>
      </c>
      <c r="E99" s="25"/>
      <c r="F99" s="25"/>
      <c r="G99" s="25"/>
      <c r="H99" s="25">
        <v>19</v>
      </c>
      <c r="I99" s="26"/>
      <c r="J99" s="27"/>
      <c r="K99" s="27"/>
      <c r="L99" s="27"/>
      <c r="M99" s="27"/>
      <c r="N99" s="27"/>
      <c r="O99" s="27"/>
      <c r="Q99" s="22">
        <v>95</v>
      </c>
      <c r="R99" s="31" t="s">
        <v>286</v>
      </c>
      <c r="S99" s="43">
        <v>29</v>
      </c>
      <c r="T99" s="44">
        <v>4</v>
      </c>
      <c r="U99" s="45"/>
      <c r="V99" s="53">
        <f t="shared" si="1"/>
        <v>25</v>
      </c>
      <c r="W99" s="45"/>
      <c r="X99" s="43">
        <v>29</v>
      </c>
      <c r="Y99" s="38"/>
      <c r="Z99" s="27"/>
      <c r="AA99" s="27"/>
      <c r="AB99" s="27"/>
      <c r="AC99" s="27"/>
      <c r="AD99" s="27"/>
    </row>
    <row r="100" spans="2:30" ht="15.6" x14ac:dyDescent="0.3">
      <c r="B100" s="22">
        <v>96</v>
      </c>
      <c r="C100" s="23" t="s">
        <v>287</v>
      </c>
      <c r="D100" s="24">
        <v>16</v>
      </c>
      <c r="E100" s="25"/>
      <c r="F100" s="25"/>
      <c r="G100" s="25"/>
      <c r="H100" s="25">
        <v>16</v>
      </c>
      <c r="I100" s="26"/>
      <c r="J100" s="27"/>
      <c r="K100" s="27"/>
      <c r="L100" s="27"/>
      <c r="M100" s="27"/>
      <c r="N100" s="27"/>
      <c r="O100" s="27"/>
      <c r="Q100" s="22">
        <v>96</v>
      </c>
      <c r="R100" s="31" t="s">
        <v>287</v>
      </c>
      <c r="S100" s="43">
        <v>14</v>
      </c>
      <c r="T100" s="44">
        <v>0</v>
      </c>
      <c r="U100" s="45"/>
      <c r="V100" s="53">
        <f t="shared" si="1"/>
        <v>14</v>
      </c>
      <c r="W100" s="45"/>
      <c r="X100" s="43">
        <v>14</v>
      </c>
      <c r="Y100" s="38"/>
      <c r="Z100" s="27"/>
      <c r="AA100" s="27"/>
      <c r="AB100" s="27"/>
      <c r="AC100" s="27"/>
      <c r="AD100" s="27"/>
    </row>
    <row r="101" spans="2:30" ht="15.6" x14ac:dyDescent="0.3">
      <c r="B101" s="22">
        <v>97</v>
      </c>
      <c r="C101" s="23" t="s">
        <v>288</v>
      </c>
      <c r="D101" s="24">
        <v>16</v>
      </c>
      <c r="E101" s="25"/>
      <c r="F101" s="25"/>
      <c r="G101" s="25"/>
      <c r="H101" s="25">
        <v>16</v>
      </c>
      <c r="I101" s="26"/>
      <c r="J101" s="27"/>
      <c r="K101" s="27"/>
      <c r="L101" s="27"/>
      <c r="M101" s="27"/>
      <c r="N101" s="27"/>
      <c r="O101" s="27"/>
      <c r="Q101" s="22">
        <v>97</v>
      </c>
      <c r="R101" s="31" t="s">
        <v>288</v>
      </c>
      <c r="S101" s="43">
        <v>20</v>
      </c>
      <c r="T101" s="44">
        <v>1</v>
      </c>
      <c r="U101" s="45"/>
      <c r="V101" s="53">
        <f t="shared" si="1"/>
        <v>19</v>
      </c>
      <c r="W101" s="45"/>
      <c r="X101" s="43">
        <v>20</v>
      </c>
      <c r="Y101" s="38"/>
      <c r="Z101" s="27"/>
      <c r="AA101" s="27"/>
      <c r="AB101" s="27"/>
      <c r="AC101" s="27"/>
      <c r="AD101" s="27"/>
    </row>
    <row r="102" spans="2:30" ht="15.6" x14ac:dyDescent="0.3">
      <c r="B102" s="22">
        <v>98</v>
      </c>
      <c r="C102" s="23" t="s">
        <v>289</v>
      </c>
      <c r="D102" s="24">
        <v>30</v>
      </c>
      <c r="E102" s="25"/>
      <c r="F102" s="25"/>
      <c r="G102" s="25"/>
      <c r="H102" s="25">
        <v>30</v>
      </c>
      <c r="I102" s="26"/>
      <c r="J102" s="27"/>
      <c r="K102" s="27"/>
      <c r="L102" s="27"/>
      <c r="M102" s="27"/>
      <c r="N102" s="27"/>
      <c r="O102" s="27"/>
      <c r="Q102" s="22">
        <v>98</v>
      </c>
      <c r="R102" s="31" t="s">
        <v>289</v>
      </c>
      <c r="S102" s="43">
        <v>29</v>
      </c>
      <c r="T102" s="44">
        <v>2</v>
      </c>
      <c r="U102" s="45"/>
      <c r="V102" s="53">
        <f t="shared" si="1"/>
        <v>27</v>
      </c>
      <c r="W102" s="45"/>
      <c r="X102" s="43">
        <v>29</v>
      </c>
      <c r="Y102" s="38"/>
      <c r="Z102" s="27"/>
      <c r="AA102" s="27"/>
      <c r="AB102" s="27"/>
      <c r="AC102" s="27"/>
      <c r="AD102" s="27"/>
    </row>
    <row r="103" spans="2:30" ht="15.6" x14ac:dyDescent="0.3">
      <c r="B103" s="22">
        <v>99</v>
      </c>
      <c r="C103" s="23" t="s">
        <v>290</v>
      </c>
      <c r="D103" s="24">
        <v>35</v>
      </c>
      <c r="E103" s="25"/>
      <c r="F103" s="25"/>
      <c r="G103" s="25"/>
      <c r="H103" s="25">
        <v>35</v>
      </c>
      <c r="I103" s="26"/>
      <c r="J103" s="27"/>
      <c r="K103" s="27"/>
      <c r="L103" s="27"/>
      <c r="M103" s="27"/>
      <c r="N103" s="27"/>
      <c r="O103" s="27"/>
      <c r="Q103" s="22">
        <v>99</v>
      </c>
      <c r="R103" s="31" t="s">
        <v>290</v>
      </c>
      <c r="S103" s="43">
        <v>31</v>
      </c>
      <c r="T103" s="44">
        <v>3</v>
      </c>
      <c r="U103" s="45"/>
      <c r="V103" s="53">
        <f t="shared" si="1"/>
        <v>28</v>
      </c>
      <c r="W103" s="45"/>
      <c r="X103" s="43">
        <v>31</v>
      </c>
      <c r="Y103" s="38"/>
      <c r="Z103" s="27"/>
      <c r="AA103" s="27"/>
      <c r="AB103" s="27"/>
      <c r="AC103" s="27"/>
      <c r="AD103" s="27"/>
    </row>
    <row r="104" spans="2:30" ht="15.6" x14ac:dyDescent="0.3">
      <c r="B104" s="22">
        <v>100</v>
      </c>
      <c r="C104" s="23" t="s">
        <v>291</v>
      </c>
      <c r="D104" s="24">
        <v>12</v>
      </c>
      <c r="E104" s="25"/>
      <c r="F104" s="25"/>
      <c r="G104" s="25"/>
      <c r="H104" s="25">
        <v>12</v>
      </c>
      <c r="I104" s="26"/>
      <c r="J104" s="27"/>
      <c r="K104" s="27"/>
      <c r="L104" s="27"/>
      <c r="M104" s="27"/>
      <c r="N104" s="27"/>
      <c r="O104" s="27"/>
      <c r="Q104" s="22">
        <v>100</v>
      </c>
      <c r="R104" s="31" t="s">
        <v>291</v>
      </c>
      <c r="S104" s="43">
        <v>31</v>
      </c>
      <c r="T104" s="44">
        <v>2</v>
      </c>
      <c r="U104" s="45"/>
      <c r="V104" s="53">
        <f t="shared" si="1"/>
        <v>29</v>
      </c>
      <c r="W104" s="45"/>
      <c r="X104" s="43">
        <v>31</v>
      </c>
      <c r="Y104" s="38"/>
      <c r="Z104" s="27"/>
      <c r="AA104" s="27"/>
      <c r="AB104" s="27"/>
      <c r="AC104" s="27"/>
      <c r="AD104" s="27"/>
    </row>
    <row r="105" spans="2:30" ht="15.6" x14ac:dyDescent="0.3">
      <c r="B105" s="22">
        <v>101</v>
      </c>
      <c r="C105" s="23" t="s">
        <v>292</v>
      </c>
      <c r="D105" s="24">
        <v>16</v>
      </c>
      <c r="E105" s="25"/>
      <c r="F105" s="25"/>
      <c r="G105" s="25"/>
      <c r="H105" s="25">
        <v>16</v>
      </c>
      <c r="I105" s="26"/>
      <c r="J105" s="27"/>
      <c r="K105" s="27"/>
      <c r="L105" s="27"/>
      <c r="M105" s="27"/>
      <c r="N105" s="27"/>
      <c r="O105" s="27"/>
      <c r="Q105" s="22">
        <v>101</v>
      </c>
      <c r="R105" s="31" t="s">
        <v>292</v>
      </c>
      <c r="S105" s="43">
        <v>16</v>
      </c>
      <c r="T105" s="44">
        <v>4</v>
      </c>
      <c r="U105" s="45"/>
      <c r="V105" s="53">
        <f t="shared" si="1"/>
        <v>12</v>
      </c>
      <c r="W105" s="45"/>
      <c r="X105" s="43">
        <v>16</v>
      </c>
      <c r="Y105" s="38"/>
      <c r="Z105" s="27"/>
      <c r="AA105" s="27"/>
      <c r="AB105" s="27"/>
      <c r="AC105" s="27"/>
      <c r="AD105" s="27"/>
    </row>
    <row r="106" spans="2:30" ht="15.6" x14ac:dyDescent="0.3">
      <c r="B106" s="22">
        <v>102</v>
      </c>
      <c r="C106" s="23" t="s">
        <v>293</v>
      </c>
      <c r="D106" s="24">
        <v>29</v>
      </c>
      <c r="E106" s="25"/>
      <c r="F106" s="25"/>
      <c r="G106" s="25"/>
      <c r="H106" s="25">
        <v>29</v>
      </c>
      <c r="I106" s="26"/>
      <c r="J106" s="27"/>
      <c r="K106" s="27"/>
      <c r="L106" s="27"/>
      <c r="M106" s="27"/>
      <c r="N106" s="27"/>
      <c r="O106" s="27"/>
      <c r="Q106" s="22">
        <v>102</v>
      </c>
      <c r="R106" s="31" t="s">
        <v>293</v>
      </c>
      <c r="S106" s="43">
        <v>25</v>
      </c>
      <c r="T106" s="44">
        <v>2</v>
      </c>
      <c r="U106" s="45"/>
      <c r="V106" s="53">
        <f t="shared" si="1"/>
        <v>23</v>
      </c>
      <c r="W106" s="45"/>
      <c r="X106" s="43">
        <v>25</v>
      </c>
      <c r="Y106" s="38"/>
      <c r="Z106" s="27"/>
      <c r="AA106" s="27"/>
      <c r="AB106" s="27"/>
      <c r="AC106" s="27"/>
      <c r="AD106" s="27"/>
    </row>
    <row r="107" spans="2:30" ht="15.6" x14ac:dyDescent="0.3">
      <c r="B107" s="22">
        <v>103</v>
      </c>
      <c r="C107" s="23" t="s">
        <v>294</v>
      </c>
      <c r="D107" s="24">
        <v>44</v>
      </c>
      <c r="E107" s="25"/>
      <c r="F107" s="25"/>
      <c r="G107" s="25"/>
      <c r="H107" s="25">
        <v>44</v>
      </c>
      <c r="I107" s="26"/>
      <c r="J107" s="27"/>
      <c r="K107" s="27"/>
      <c r="L107" s="27"/>
      <c r="M107" s="27"/>
      <c r="N107" s="27"/>
      <c r="O107" s="27"/>
      <c r="Q107" s="22">
        <v>103</v>
      </c>
      <c r="R107" s="31" t="s">
        <v>294</v>
      </c>
      <c r="S107" s="43">
        <v>45</v>
      </c>
      <c r="T107" s="44">
        <v>5</v>
      </c>
      <c r="U107" s="45"/>
      <c r="V107" s="53">
        <f t="shared" si="1"/>
        <v>40</v>
      </c>
      <c r="W107" s="45"/>
      <c r="X107" s="43">
        <v>45</v>
      </c>
      <c r="Y107" s="38"/>
      <c r="Z107" s="27"/>
      <c r="AA107" s="27"/>
      <c r="AB107" s="27"/>
      <c r="AC107" s="27"/>
      <c r="AD107" s="27"/>
    </row>
    <row r="108" spans="2:30" ht="15.6" x14ac:dyDescent="0.3">
      <c r="B108" s="22">
        <v>104</v>
      </c>
      <c r="C108" s="23" t="s">
        <v>295</v>
      </c>
      <c r="D108" s="24">
        <v>17</v>
      </c>
      <c r="E108" s="25"/>
      <c r="F108" s="25"/>
      <c r="G108" s="25"/>
      <c r="H108" s="25">
        <v>17</v>
      </c>
      <c r="I108" s="26"/>
      <c r="J108" s="27"/>
      <c r="K108" s="27"/>
      <c r="L108" s="27"/>
      <c r="M108" s="27"/>
      <c r="N108" s="27"/>
      <c r="O108" s="27"/>
      <c r="Q108" s="22">
        <v>104</v>
      </c>
      <c r="R108" s="31" t="s">
        <v>295</v>
      </c>
      <c r="S108" s="43">
        <v>20</v>
      </c>
      <c r="T108" s="44">
        <v>1</v>
      </c>
      <c r="U108" s="45"/>
      <c r="V108" s="53">
        <f t="shared" si="1"/>
        <v>19</v>
      </c>
      <c r="W108" s="45"/>
      <c r="X108" s="43">
        <v>20</v>
      </c>
      <c r="Y108" s="38"/>
      <c r="Z108" s="27"/>
      <c r="AA108" s="27"/>
      <c r="AB108" s="27"/>
      <c r="AC108" s="27"/>
      <c r="AD108" s="27"/>
    </row>
    <row r="109" spans="2:30" ht="15.6" x14ac:dyDescent="0.3">
      <c r="B109" s="22">
        <v>105</v>
      </c>
      <c r="C109" s="23" t="s">
        <v>296</v>
      </c>
      <c r="D109" s="24">
        <v>34</v>
      </c>
      <c r="E109" s="25"/>
      <c r="F109" s="25"/>
      <c r="G109" s="25"/>
      <c r="H109" s="25">
        <v>34</v>
      </c>
      <c r="I109" s="26"/>
      <c r="J109" s="27"/>
      <c r="K109" s="27"/>
      <c r="L109" s="27"/>
      <c r="M109" s="27"/>
      <c r="N109" s="27"/>
      <c r="O109" s="27"/>
      <c r="Q109" s="22">
        <v>105</v>
      </c>
      <c r="R109" s="31" t="s">
        <v>296</v>
      </c>
      <c r="S109" s="43">
        <v>35</v>
      </c>
      <c r="T109" s="44">
        <v>6</v>
      </c>
      <c r="U109" s="45"/>
      <c r="V109" s="53">
        <f t="shared" si="1"/>
        <v>29</v>
      </c>
      <c r="W109" s="45"/>
      <c r="X109" s="43">
        <v>35</v>
      </c>
      <c r="Y109" s="38"/>
      <c r="Z109" s="27"/>
      <c r="AA109" s="27"/>
      <c r="AB109" s="27"/>
      <c r="AC109" s="27"/>
      <c r="AD109" s="27"/>
    </row>
    <row r="110" spans="2:30" ht="15.6" x14ac:dyDescent="0.3">
      <c r="B110" s="22">
        <v>106</v>
      </c>
      <c r="C110" s="23" t="s">
        <v>297</v>
      </c>
      <c r="D110" s="24">
        <v>21</v>
      </c>
      <c r="E110" s="25"/>
      <c r="F110" s="25"/>
      <c r="G110" s="25"/>
      <c r="H110" s="25">
        <v>21</v>
      </c>
      <c r="I110" s="26"/>
      <c r="J110" s="27"/>
      <c r="K110" s="27"/>
      <c r="L110" s="27"/>
      <c r="M110" s="27"/>
      <c r="N110" s="27"/>
      <c r="O110" s="27"/>
      <c r="Q110" s="22">
        <v>106</v>
      </c>
      <c r="R110" s="31" t="s">
        <v>297</v>
      </c>
      <c r="S110" s="43">
        <v>30</v>
      </c>
      <c r="T110" s="44">
        <v>3</v>
      </c>
      <c r="U110" s="45"/>
      <c r="V110" s="53">
        <f t="shared" si="1"/>
        <v>27</v>
      </c>
      <c r="W110" s="45"/>
      <c r="X110" s="43">
        <v>30</v>
      </c>
      <c r="Y110" s="38"/>
      <c r="Z110" s="27"/>
      <c r="AA110" s="27"/>
      <c r="AB110" s="27"/>
      <c r="AC110" s="27"/>
      <c r="AD110" s="27"/>
    </row>
    <row r="111" spans="2:30" ht="15.6" x14ac:dyDescent="0.3">
      <c r="B111" s="22">
        <v>107</v>
      </c>
      <c r="C111" s="23" t="s">
        <v>308</v>
      </c>
      <c r="D111" s="24">
        <v>34</v>
      </c>
      <c r="E111" s="25"/>
      <c r="F111" s="25"/>
      <c r="G111" s="25"/>
      <c r="H111" s="25">
        <v>34</v>
      </c>
      <c r="I111" s="26"/>
      <c r="J111" s="27"/>
      <c r="K111" s="27"/>
      <c r="L111" s="27"/>
      <c r="M111" s="27"/>
      <c r="N111" s="27"/>
      <c r="O111" s="27"/>
      <c r="Q111" s="22">
        <v>107</v>
      </c>
      <c r="R111" s="31" t="s">
        <v>308</v>
      </c>
      <c r="S111" s="43">
        <v>29</v>
      </c>
      <c r="T111" s="44">
        <v>5</v>
      </c>
      <c r="U111" s="45"/>
      <c r="V111" s="53">
        <f t="shared" si="1"/>
        <v>24</v>
      </c>
      <c r="W111" s="45"/>
      <c r="X111" s="43">
        <v>29</v>
      </c>
      <c r="Y111" s="38"/>
      <c r="Z111" s="27"/>
      <c r="AA111" s="27"/>
      <c r="AB111" s="27"/>
      <c r="AC111" s="27"/>
      <c r="AD111" s="27"/>
    </row>
    <row r="112" spans="2:30" ht="15.6" x14ac:dyDescent="0.3">
      <c r="B112" s="22">
        <v>108</v>
      </c>
      <c r="C112" s="23" t="s">
        <v>298</v>
      </c>
      <c r="D112" s="24">
        <v>30</v>
      </c>
      <c r="E112" s="25"/>
      <c r="F112" s="25"/>
      <c r="G112" s="25"/>
      <c r="H112" s="25">
        <v>30</v>
      </c>
      <c r="I112" s="26"/>
      <c r="J112" s="27"/>
      <c r="K112" s="27"/>
      <c r="L112" s="27"/>
      <c r="M112" s="27"/>
      <c r="N112" s="27"/>
      <c r="O112" s="27"/>
      <c r="Q112" s="22">
        <v>108</v>
      </c>
      <c r="R112" s="31" t="s">
        <v>298</v>
      </c>
      <c r="S112" s="43">
        <v>30</v>
      </c>
      <c r="T112" s="44">
        <v>4</v>
      </c>
      <c r="U112" s="45"/>
      <c r="V112" s="53">
        <f t="shared" si="1"/>
        <v>26</v>
      </c>
      <c r="W112" s="45"/>
      <c r="X112" s="43">
        <v>30</v>
      </c>
      <c r="Y112" s="38"/>
      <c r="Z112" s="27"/>
      <c r="AA112" s="27"/>
      <c r="AB112" s="27"/>
      <c r="AC112" s="27"/>
      <c r="AD112" s="27"/>
    </row>
    <row r="113" spans="2:30" ht="15.6" x14ac:dyDescent="0.3">
      <c r="B113" s="22">
        <v>109</v>
      </c>
      <c r="C113" s="23" t="s">
        <v>299</v>
      </c>
      <c r="D113" s="24">
        <v>17</v>
      </c>
      <c r="E113" s="25"/>
      <c r="F113" s="25"/>
      <c r="G113" s="25"/>
      <c r="H113" s="25">
        <v>17</v>
      </c>
      <c r="I113" s="26"/>
      <c r="J113" s="27"/>
      <c r="K113" s="27"/>
      <c r="L113" s="27"/>
      <c r="M113" s="27"/>
      <c r="N113" s="27"/>
      <c r="O113" s="27"/>
      <c r="Q113" s="22">
        <v>109</v>
      </c>
      <c r="R113" s="31" t="s">
        <v>299</v>
      </c>
      <c r="S113" s="43">
        <v>17</v>
      </c>
      <c r="T113" s="44">
        <v>2</v>
      </c>
      <c r="U113" s="45"/>
      <c r="V113" s="53">
        <f t="shared" si="1"/>
        <v>15</v>
      </c>
      <c r="W113" s="45"/>
      <c r="X113" s="43">
        <v>17</v>
      </c>
      <c r="Y113" s="38"/>
      <c r="Z113" s="27"/>
      <c r="AA113" s="27"/>
      <c r="AB113" s="27"/>
      <c r="AC113" s="27"/>
      <c r="AD113" s="27"/>
    </row>
    <row r="114" spans="2:30" ht="15.6" x14ac:dyDescent="0.3">
      <c r="B114" s="22">
        <v>110</v>
      </c>
      <c r="C114" s="23" t="s">
        <v>300</v>
      </c>
      <c r="D114" s="24">
        <v>32</v>
      </c>
      <c r="E114" s="25"/>
      <c r="F114" s="25"/>
      <c r="G114" s="25"/>
      <c r="H114" s="25">
        <v>32</v>
      </c>
      <c r="I114" s="26"/>
      <c r="J114" s="27"/>
      <c r="K114" s="27"/>
      <c r="L114" s="27"/>
      <c r="M114" s="27"/>
      <c r="N114" s="27"/>
      <c r="O114" s="27"/>
      <c r="Q114" s="22">
        <v>110</v>
      </c>
      <c r="R114" s="31" t="s">
        <v>300</v>
      </c>
      <c r="S114" s="43">
        <v>25</v>
      </c>
      <c r="T114" s="44">
        <v>2</v>
      </c>
      <c r="U114" s="45"/>
      <c r="V114" s="53">
        <f t="shared" si="1"/>
        <v>23</v>
      </c>
      <c r="W114" s="45"/>
      <c r="X114" s="43">
        <v>25</v>
      </c>
      <c r="Y114" s="38"/>
      <c r="Z114" s="27"/>
      <c r="AA114" s="27"/>
      <c r="AB114" s="27"/>
      <c r="AC114" s="27"/>
      <c r="AD114" s="27"/>
    </row>
    <row r="115" spans="2:30" ht="15.6" x14ac:dyDescent="0.3">
      <c r="B115" s="22">
        <v>111</v>
      </c>
      <c r="C115" s="23" t="s">
        <v>301</v>
      </c>
      <c r="D115" s="24">
        <v>35</v>
      </c>
      <c r="E115" s="25"/>
      <c r="F115" s="25"/>
      <c r="G115" s="25"/>
      <c r="H115" s="25">
        <v>35</v>
      </c>
      <c r="I115" s="26"/>
      <c r="J115" s="27"/>
      <c r="K115" s="27"/>
      <c r="L115" s="27"/>
      <c r="M115" s="27"/>
      <c r="N115" s="27"/>
      <c r="O115" s="27"/>
      <c r="Q115" s="22">
        <v>111</v>
      </c>
      <c r="R115" s="31" t="s">
        <v>301</v>
      </c>
      <c r="S115" s="43">
        <v>30</v>
      </c>
      <c r="T115" s="44">
        <v>4</v>
      </c>
      <c r="U115" s="45"/>
      <c r="V115" s="53">
        <f t="shared" si="1"/>
        <v>26</v>
      </c>
      <c r="W115" s="45"/>
      <c r="X115" s="43">
        <v>30</v>
      </c>
      <c r="Y115" s="38"/>
      <c r="Z115" s="27"/>
      <c r="AA115" s="27"/>
      <c r="AB115" s="27"/>
      <c r="AC115" s="27"/>
      <c r="AD115" s="27"/>
    </row>
    <row r="116" spans="2:30" ht="15.6" x14ac:dyDescent="0.3">
      <c r="B116" s="22">
        <v>112</v>
      </c>
      <c r="C116" s="23" t="s">
        <v>302</v>
      </c>
      <c r="D116" s="24">
        <v>17</v>
      </c>
      <c r="E116" s="25"/>
      <c r="F116" s="25"/>
      <c r="G116" s="25"/>
      <c r="H116" s="25">
        <v>17</v>
      </c>
      <c r="I116" s="26"/>
      <c r="J116" s="27"/>
      <c r="K116" s="27"/>
      <c r="L116" s="27"/>
      <c r="M116" s="27"/>
      <c r="N116" s="27"/>
      <c r="O116" s="27"/>
      <c r="Q116" s="22">
        <v>112</v>
      </c>
      <c r="R116" s="31" t="s">
        <v>302</v>
      </c>
      <c r="S116" s="43">
        <v>32</v>
      </c>
      <c r="T116" s="44">
        <v>4</v>
      </c>
      <c r="U116" s="45"/>
      <c r="V116" s="53">
        <f t="shared" si="1"/>
        <v>28</v>
      </c>
      <c r="W116" s="45"/>
      <c r="X116" s="43">
        <v>32</v>
      </c>
      <c r="Y116" s="38"/>
      <c r="Z116" s="27"/>
      <c r="AA116" s="27"/>
      <c r="AB116" s="27"/>
      <c r="AC116" s="27"/>
      <c r="AD116" s="27"/>
    </row>
    <row r="117" spans="2:30" ht="15.6" x14ac:dyDescent="0.3">
      <c r="B117" s="22">
        <v>113</v>
      </c>
      <c r="C117" s="23" t="s">
        <v>303</v>
      </c>
      <c r="D117" s="24">
        <v>18</v>
      </c>
      <c r="E117" s="25"/>
      <c r="F117" s="25"/>
      <c r="G117" s="25"/>
      <c r="H117" s="25">
        <v>18</v>
      </c>
      <c r="I117" s="26"/>
      <c r="J117" s="27"/>
      <c r="K117" s="27"/>
      <c r="L117" s="27"/>
      <c r="M117" s="27"/>
      <c r="N117" s="27"/>
      <c r="O117" s="27"/>
      <c r="Q117" s="22">
        <v>113</v>
      </c>
      <c r="R117" s="31" t="s">
        <v>303</v>
      </c>
      <c r="S117" s="43">
        <v>28</v>
      </c>
      <c r="T117" s="44">
        <v>1</v>
      </c>
      <c r="U117" s="45"/>
      <c r="V117" s="53">
        <f t="shared" si="1"/>
        <v>27</v>
      </c>
      <c r="W117" s="45"/>
      <c r="X117" s="43">
        <v>28</v>
      </c>
      <c r="Y117" s="38"/>
      <c r="Z117" s="27"/>
      <c r="AA117" s="27"/>
      <c r="AB117" s="27"/>
      <c r="AC117" s="27"/>
      <c r="AD117" s="27"/>
    </row>
    <row r="118" spans="2:30" ht="15.6" x14ac:dyDescent="0.3">
      <c r="B118" s="22">
        <v>114</v>
      </c>
      <c r="C118" s="23" t="s">
        <v>304</v>
      </c>
      <c r="D118" s="24">
        <v>28</v>
      </c>
      <c r="E118" s="25"/>
      <c r="F118" s="25"/>
      <c r="G118" s="25"/>
      <c r="H118" s="25">
        <v>28</v>
      </c>
      <c r="I118" s="26"/>
      <c r="J118" s="27"/>
      <c r="K118" s="27"/>
      <c r="L118" s="27"/>
      <c r="M118" s="27"/>
      <c r="N118" s="27"/>
      <c r="O118" s="27"/>
      <c r="Q118" s="22">
        <v>114</v>
      </c>
      <c r="R118" s="31" t="s">
        <v>304</v>
      </c>
      <c r="S118" s="43">
        <v>32</v>
      </c>
      <c r="T118" s="44">
        <v>0</v>
      </c>
      <c r="U118" s="45"/>
      <c r="V118" s="53">
        <f t="shared" si="1"/>
        <v>32</v>
      </c>
      <c r="W118" s="45"/>
      <c r="X118" s="43">
        <v>32</v>
      </c>
      <c r="Y118" s="38"/>
      <c r="Z118" s="27"/>
      <c r="AA118" s="27"/>
      <c r="AB118" s="27"/>
      <c r="AC118" s="27"/>
      <c r="AD118" s="27"/>
    </row>
    <row r="119" spans="2:30" ht="15.6" x14ac:dyDescent="0.3">
      <c r="B119" s="22">
        <v>115</v>
      </c>
      <c r="C119" s="23" t="s">
        <v>305</v>
      </c>
      <c r="D119" s="24">
        <v>35</v>
      </c>
      <c r="E119" s="25"/>
      <c r="F119" s="25"/>
      <c r="G119" s="25"/>
      <c r="H119" s="25">
        <v>35</v>
      </c>
      <c r="I119" s="26"/>
      <c r="J119" s="27"/>
      <c r="K119" s="27"/>
      <c r="L119" s="27"/>
      <c r="M119" s="27"/>
      <c r="N119" s="27"/>
      <c r="O119" s="27"/>
      <c r="Q119" s="22">
        <v>115</v>
      </c>
      <c r="R119" s="31" t="s">
        <v>305</v>
      </c>
      <c r="S119" s="43">
        <v>16</v>
      </c>
      <c r="T119" s="44">
        <v>4</v>
      </c>
      <c r="U119" s="45"/>
      <c r="V119" s="53">
        <f t="shared" si="1"/>
        <v>12</v>
      </c>
      <c r="W119" s="45"/>
      <c r="X119" s="43">
        <v>16</v>
      </c>
      <c r="Y119" s="38"/>
      <c r="Z119" s="27"/>
      <c r="AA119" s="27"/>
      <c r="AB119" s="27"/>
      <c r="AC119" s="27"/>
      <c r="AD119" s="27"/>
    </row>
    <row r="120" spans="2:30" ht="15.6" x14ac:dyDescent="0.3">
      <c r="B120" s="22">
        <v>116</v>
      </c>
      <c r="C120" s="23" t="s">
        <v>306</v>
      </c>
      <c r="D120" s="24">
        <v>27</v>
      </c>
      <c r="E120" s="25"/>
      <c r="F120" s="25"/>
      <c r="G120" s="25"/>
      <c r="H120" s="25">
        <v>27</v>
      </c>
      <c r="I120" s="26"/>
      <c r="J120" s="27"/>
      <c r="K120" s="27"/>
      <c r="L120" s="27"/>
      <c r="M120" s="27"/>
      <c r="N120" s="27"/>
      <c r="O120" s="27"/>
      <c r="Q120" s="22">
        <v>116</v>
      </c>
      <c r="R120" s="31" t="s">
        <v>306</v>
      </c>
      <c r="S120" s="43">
        <v>14</v>
      </c>
      <c r="T120" s="44">
        <v>7</v>
      </c>
      <c r="U120" s="45"/>
      <c r="V120" s="53">
        <f t="shared" si="1"/>
        <v>7</v>
      </c>
      <c r="W120" s="45"/>
      <c r="X120" s="43">
        <v>14</v>
      </c>
      <c r="Y120" s="38"/>
      <c r="Z120" s="27"/>
      <c r="AA120" s="27"/>
      <c r="AB120" s="27"/>
      <c r="AC120" s="27"/>
      <c r="AD120" s="27"/>
    </row>
    <row r="121" spans="2:30" ht="15.6" x14ac:dyDescent="0.3">
      <c r="B121" s="22">
        <v>117</v>
      </c>
      <c r="C121" s="23" t="s">
        <v>307</v>
      </c>
      <c r="D121" s="24">
        <v>18</v>
      </c>
      <c r="E121" s="25"/>
      <c r="F121" s="25"/>
      <c r="G121" s="25"/>
      <c r="H121" s="25">
        <v>18</v>
      </c>
      <c r="I121" s="26"/>
      <c r="J121" s="27"/>
      <c r="K121" s="27"/>
      <c r="L121" s="27"/>
      <c r="M121" s="27"/>
      <c r="N121" s="27"/>
      <c r="O121" s="27"/>
      <c r="Q121" s="22">
        <v>117</v>
      </c>
      <c r="R121" s="31" t="s">
        <v>307</v>
      </c>
      <c r="S121" s="43">
        <v>24</v>
      </c>
      <c r="T121" s="44">
        <v>0</v>
      </c>
      <c r="U121" s="45"/>
      <c r="V121" s="53">
        <f t="shared" si="1"/>
        <v>24</v>
      </c>
      <c r="W121" s="45"/>
      <c r="X121" s="43">
        <v>24</v>
      </c>
      <c r="Y121" s="38"/>
      <c r="Z121" s="27"/>
      <c r="AA121" s="27"/>
      <c r="AB121" s="27"/>
      <c r="AC121" s="27"/>
      <c r="AD121" s="27"/>
    </row>
    <row r="122" spans="2:30" ht="15.6" x14ac:dyDescent="0.3">
      <c r="B122" s="208" t="s">
        <v>309</v>
      </c>
      <c r="C122" s="209"/>
      <c r="D122" s="29">
        <f>SUM(D5:D121)</f>
        <v>2994</v>
      </c>
      <c r="E122" s="29">
        <f t="shared" ref="E122:M122" si="2">SUM(E5:E121)</f>
        <v>0</v>
      </c>
      <c r="F122" s="29">
        <f t="shared" si="2"/>
        <v>0</v>
      </c>
      <c r="G122" s="29">
        <f t="shared" si="2"/>
        <v>0</v>
      </c>
      <c r="H122" s="29">
        <f t="shared" si="2"/>
        <v>2994</v>
      </c>
      <c r="I122" s="29">
        <f t="shared" si="2"/>
        <v>0</v>
      </c>
      <c r="J122" s="29">
        <f t="shared" si="2"/>
        <v>0</v>
      </c>
      <c r="K122" s="29">
        <f t="shared" si="2"/>
        <v>0</v>
      </c>
      <c r="L122" s="29">
        <f t="shared" si="2"/>
        <v>0</v>
      </c>
      <c r="M122" s="29">
        <f t="shared" si="2"/>
        <v>0</v>
      </c>
      <c r="N122" s="29"/>
      <c r="O122" s="29">
        <f t="shared" ref="O122" si="3">SUM(O5:O121)</f>
        <v>0</v>
      </c>
      <c r="Q122" s="208" t="s">
        <v>309</v>
      </c>
      <c r="R122" s="209"/>
      <c r="S122" s="42">
        <f>SUM(S6:S121)</f>
        <v>2983</v>
      </c>
      <c r="T122" s="42">
        <f t="shared" ref="T122:V122" si="4">SUM(T5:T121)</f>
        <v>321</v>
      </c>
      <c r="U122" s="42">
        <f t="shared" si="4"/>
        <v>0</v>
      </c>
      <c r="V122" s="42">
        <f t="shared" si="4"/>
        <v>2662</v>
      </c>
      <c r="W122" s="42"/>
      <c r="X122" s="42">
        <f>SUM(X5:X121)</f>
        <v>2983</v>
      </c>
      <c r="Y122" s="29">
        <f t="shared" ref="Y122:AB122" si="5">SUM(Y5:Y121)</f>
        <v>0</v>
      </c>
      <c r="Z122" s="29">
        <f t="shared" si="5"/>
        <v>0</v>
      </c>
      <c r="AA122" s="29">
        <f t="shared" si="5"/>
        <v>0</v>
      </c>
      <c r="AB122" s="29">
        <f t="shared" si="5"/>
        <v>0</v>
      </c>
      <c r="AC122" s="29"/>
      <c r="AD122" s="29">
        <f t="shared" ref="AD122" si="6">SUM(AD5:AD121)</f>
        <v>0</v>
      </c>
    </row>
    <row r="123" spans="2:30" ht="15.6" x14ac:dyDescent="0.3">
      <c r="B123" s="206" t="s">
        <v>310</v>
      </c>
      <c r="C123" s="206"/>
      <c r="D123" s="206"/>
      <c r="E123" s="206"/>
      <c r="F123" s="206"/>
      <c r="G123" s="207"/>
      <c r="H123" s="30">
        <f>+F122+G122+H122</f>
        <v>2994</v>
      </c>
      <c r="I123" s="205" t="s">
        <v>311</v>
      </c>
      <c r="J123" s="206"/>
      <c r="K123" s="206"/>
      <c r="L123" s="206"/>
      <c r="M123" s="206"/>
      <c r="N123" s="207"/>
      <c r="O123" s="30">
        <f>I122+J122+K122+L122+M122+N122+O122</f>
        <v>0</v>
      </c>
      <c r="Q123" s="206" t="s">
        <v>310</v>
      </c>
      <c r="R123" s="206"/>
      <c r="S123" s="206"/>
      <c r="T123" s="206"/>
      <c r="U123" s="206"/>
      <c r="V123" s="207"/>
      <c r="W123" s="30"/>
      <c r="X123" s="205" t="s">
        <v>311</v>
      </c>
      <c r="Y123" s="206"/>
      <c r="Z123" s="206"/>
      <c r="AA123" s="206"/>
      <c r="AB123" s="206"/>
      <c r="AC123" s="207"/>
      <c r="AD123" s="30">
        <f>X122+Y122+Z122+AA122+AB122+AC122+AD122</f>
        <v>2983</v>
      </c>
    </row>
    <row r="124" spans="2:30" x14ac:dyDescent="0.3">
      <c r="W124">
        <v>16</v>
      </c>
    </row>
    <row r="125" spans="2:30" x14ac:dyDescent="0.3">
      <c r="E125">
        <f>+D122+S122</f>
        <v>5977</v>
      </c>
    </row>
    <row r="126" spans="2:30" x14ac:dyDescent="0.3">
      <c r="AD126">
        <f>+H123+AD123</f>
        <v>5977</v>
      </c>
    </row>
    <row r="127" spans="2:30" x14ac:dyDescent="0.3">
      <c r="B127" s="200" t="s">
        <v>323</v>
      </c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Q127" s="200" t="s">
        <v>185</v>
      </c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</row>
    <row r="128" spans="2:30" ht="15.6" x14ac:dyDescent="0.3">
      <c r="B128" s="201" t="s">
        <v>344</v>
      </c>
      <c r="C128" s="202"/>
      <c r="D128" s="203"/>
      <c r="E128" s="204" t="s">
        <v>176</v>
      </c>
      <c r="F128" s="204"/>
      <c r="G128" s="204"/>
      <c r="H128" s="204"/>
      <c r="I128" s="199" t="s">
        <v>177</v>
      </c>
      <c r="J128" s="199"/>
      <c r="K128" s="199"/>
      <c r="L128" s="199"/>
      <c r="M128" s="199"/>
      <c r="N128" s="199"/>
      <c r="O128" s="199"/>
      <c r="Q128" s="201" t="s">
        <v>344</v>
      </c>
      <c r="R128" s="202"/>
      <c r="S128" s="203"/>
      <c r="T128" s="204" t="s">
        <v>176</v>
      </c>
      <c r="U128" s="204"/>
      <c r="V128" s="204"/>
      <c r="W128" s="204"/>
      <c r="X128" s="199" t="s">
        <v>177</v>
      </c>
      <c r="Y128" s="199"/>
      <c r="Z128" s="199"/>
      <c r="AA128" s="199"/>
      <c r="AB128" s="199"/>
      <c r="AC128" s="199"/>
      <c r="AD128" s="199"/>
    </row>
    <row r="129" spans="2:30" ht="62.4" x14ac:dyDescent="0.3">
      <c r="B129" s="18" t="s">
        <v>178</v>
      </c>
      <c r="C129" s="18" t="s">
        <v>179</v>
      </c>
      <c r="D129" s="18" t="s">
        <v>180</v>
      </c>
      <c r="E129" s="19" t="s">
        <v>181</v>
      </c>
      <c r="F129" s="19" t="s">
        <v>182</v>
      </c>
      <c r="G129" s="19" t="s">
        <v>183</v>
      </c>
      <c r="H129" s="19" t="s">
        <v>184</v>
      </c>
      <c r="I129" s="20" t="s">
        <v>185</v>
      </c>
      <c r="J129" s="21" t="s">
        <v>186</v>
      </c>
      <c r="K129" s="21" t="s">
        <v>187</v>
      </c>
      <c r="L129" s="21" t="s">
        <v>188</v>
      </c>
      <c r="M129" s="21" t="s">
        <v>189</v>
      </c>
      <c r="N129" s="21" t="s">
        <v>190</v>
      </c>
      <c r="O129" s="21" t="s">
        <v>191</v>
      </c>
      <c r="Q129" s="18" t="s">
        <v>178</v>
      </c>
      <c r="R129" s="18" t="s">
        <v>179</v>
      </c>
      <c r="S129" s="18" t="s">
        <v>180</v>
      </c>
      <c r="T129" s="19" t="s">
        <v>181</v>
      </c>
      <c r="U129" s="19" t="s">
        <v>182</v>
      </c>
      <c r="V129" s="19" t="s">
        <v>183</v>
      </c>
      <c r="W129" s="19" t="s">
        <v>184</v>
      </c>
      <c r="X129" s="20" t="s">
        <v>185</v>
      </c>
      <c r="Y129" s="21" t="s">
        <v>186</v>
      </c>
      <c r="Z129" s="21" t="s">
        <v>187</v>
      </c>
      <c r="AA129" s="21" t="s">
        <v>188</v>
      </c>
      <c r="AB129" s="21" t="s">
        <v>189</v>
      </c>
      <c r="AC129" s="21" t="s">
        <v>190</v>
      </c>
      <c r="AD129" s="21" t="s">
        <v>191</v>
      </c>
    </row>
    <row r="130" spans="2:30" ht="15.6" x14ac:dyDescent="0.3">
      <c r="B130" s="107">
        <v>1</v>
      </c>
      <c r="C130" s="23" t="s">
        <v>192</v>
      </c>
      <c r="D130" s="24"/>
      <c r="E130" s="25"/>
      <c r="F130" s="25"/>
      <c r="G130" s="25"/>
      <c r="H130" s="25"/>
      <c r="I130" s="26"/>
      <c r="J130" s="27"/>
      <c r="K130" s="27"/>
      <c r="L130" s="27"/>
      <c r="M130" s="27"/>
      <c r="N130" s="27"/>
      <c r="O130" s="27"/>
      <c r="Q130" s="107">
        <v>1</v>
      </c>
      <c r="R130" s="23" t="s">
        <v>192</v>
      </c>
      <c r="S130" s="39"/>
      <c r="T130" s="40"/>
      <c r="U130" s="40"/>
      <c r="V130" s="40"/>
      <c r="W130" s="40"/>
      <c r="X130" s="41"/>
      <c r="Y130" s="27"/>
      <c r="Z130" s="27"/>
      <c r="AA130" s="27"/>
      <c r="AB130" s="27"/>
      <c r="AC130" s="27"/>
      <c r="AD130" s="27"/>
    </row>
    <row r="131" spans="2:30" ht="15.6" x14ac:dyDescent="0.3">
      <c r="B131" s="107">
        <v>2</v>
      </c>
      <c r="C131" s="23" t="s">
        <v>193</v>
      </c>
      <c r="D131" s="24">
        <v>37</v>
      </c>
      <c r="E131" s="25"/>
      <c r="F131" s="25"/>
      <c r="G131" s="25"/>
      <c r="H131" s="25"/>
      <c r="I131" s="26"/>
      <c r="J131" s="27"/>
      <c r="K131" s="27"/>
      <c r="L131" s="27"/>
      <c r="M131" s="27"/>
      <c r="N131" s="27"/>
      <c r="O131" s="27"/>
      <c r="Q131" s="107">
        <v>2</v>
      </c>
      <c r="R131" s="106" t="s">
        <v>193</v>
      </c>
      <c r="S131" s="43">
        <v>40</v>
      </c>
      <c r="T131" s="44"/>
      <c r="U131" s="45"/>
      <c r="V131" s="53"/>
      <c r="W131" s="45"/>
      <c r="X131" s="43"/>
      <c r="Y131" s="38"/>
      <c r="Z131" s="27"/>
      <c r="AA131" s="27"/>
      <c r="AB131" s="27"/>
      <c r="AC131" s="27"/>
      <c r="AD131" s="27"/>
    </row>
    <row r="132" spans="2:30" ht="15.6" x14ac:dyDescent="0.3">
      <c r="B132" s="107">
        <v>3</v>
      </c>
      <c r="C132" s="23" t="s">
        <v>194</v>
      </c>
      <c r="D132" s="24">
        <v>33</v>
      </c>
      <c r="E132" s="25"/>
      <c r="F132" s="25"/>
      <c r="G132" s="25"/>
      <c r="H132" s="25"/>
      <c r="I132" s="26"/>
      <c r="J132" s="27"/>
      <c r="K132" s="27"/>
      <c r="L132" s="27"/>
      <c r="M132" s="27"/>
      <c r="N132" s="27"/>
      <c r="O132" s="27"/>
      <c r="Q132" s="107">
        <v>3</v>
      </c>
      <c r="R132" s="106" t="s">
        <v>194</v>
      </c>
      <c r="S132" s="43">
        <v>28</v>
      </c>
      <c r="T132" s="44"/>
      <c r="U132" s="45"/>
      <c r="V132" s="53"/>
      <c r="W132" s="45"/>
      <c r="X132" s="43"/>
      <c r="Y132" s="38"/>
      <c r="Z132" s="27"/>
      <c r="AA132" s="27"/>
      <c r="AB132" s="27"/>
      <c r="AC132" s="27"/>
      <c r="AD132" s="27"/>
    </row>
    <row r="133" spans="2:30" ht="15.6" x14ac:dyDescent="0.3">
      <c r="B133" s="107">
        <v>4</v>
      </c>
      <c r="C133" s="23" t="s">
        <v>195</v>
      </c>
      <c r="D133" s="24">
        <v>31</v>
      </c>
      <c r="E133" s="25"/>
      <c r="F133" s="25"/>
      <c r="G133" s="25"/>
      <c r="H133" s="25"/>
      <c r="I133" s="26"/>
      <c r="J133" s="27"/>
      <c r="K133" s="27"/>
      <c r="L133" s="27"/>
      <c r="M133" s="27"/>
      <c r="N133" s="27"/>
      <c r="O133" s="27"/>
      <c r="Q133" s="107">
        <v>4</v>
      </c>
      <c r="R133" s="106" t="s">
        <v>195</v>
      </c>
      <c r="S133" s="43">
        <v>22</v>
      </c>
      <c r="T133" s="44"/>
      <c r="U133" s="45"/>
      <c r="V133" s="53"/>
      <c r="W133" s="45"/>
      <c r="X133" s="43"/>
      <c r="Y133" s="38"/>
      <c r="Z133" s="27"/>
      <c r="AA133" s="27"/>
      <c r="AB133" s="27"/>
      <c r="AC133" s="27"/>
      <c r="AD133" s="27"/>
    </row>
    <row r="134" spans="2:30" ht="15.6" x14ac:dyDescent="0.3">
      <c r="B134" s="107">
        <v>5</v>
      </c>
      <c r="C134" s="23" t="s">
        <v>196</v>
      </c>
      <c r="D134" s="24">
        <v>17</v>
      </c>
      <c r="E134" s="25"/>
      <c r="F134" s="25"/>
      <c r="G134" s="25"/>
      <c r="H134" s="25"/>
      <c r="I134" s="26"/>
      <c r="J134" s="27"/>
      <c r="K134" s="27"/>
      <c r="L134" s="27"/>
      <c r="M134" s="27"/>
      <c r="N134" s="27"/>
      <c r="O134" s="27"/>
      <c r="Q134" s="107">
        <v>5</v>
      </c>
      <c r="R134" s="106" t="s">
        <v>196</v>
      </c>
      <c r="S134" s="43">
        <v>21</v>
      </c>
      <c r="T134" s="44"/>
      <c r="U134" s="45"/>
      <c r="V134" s="53"/>
      <c r="W134" s="45"/>
      <c r="X134" s="43"/>
      <c r="Y134" s="38"/>
      <c r="Z134" s="27"/>
      <c r="AA134" s="27"/>
      <c r="AB134" s="27"/>
      <c r="AC134" s="27"/>
      <c r="AD134" s="27"/>
    </row>
    <row r="135" spans="2:30" ht="15.6" x14ac:dyDescent="0.3">
      <c r="B135" s="107">
        <v>6</v>
      </c>
      <c r="C135" s="23" t="s">
        <v>197</v>
      </c>
      <c r="D135" s="24">
        <v>34</v>
      </c>
      <c r="E135" s="25"/>
      <c r="F135" s="25"/>
      <c r="G135" s="25"/>
      <c r="H135" s="25"/>
      <c r="I135" s="26"/>
      <c r="J135" s="27"/>
      <c r="K135" s="27"/>
      <c r="L135" s="27"/>
      <c r="M135" s="27"/>
      <c r="N135" s="27"/>
      <c r="O135" s="27"/>
      <c r="Q135" s="107">
        <v>6</v>
      </c>
      <c r="R135" s="106" t="s">
        <v>197</v>
      </c>
      <c r="S135" s="43">
        <v>22</v>
      </c>
      <c r="T135" s="44"/>
      <c r="U135" s="45"/>
      <c r="V135" s="53"/>
      <c r="W135" s="45"/>
      <c r="X135" s="43"/>
      <c r="Y135" s="38"/>
      <c r="Z135" s="27"/>
      <c r="AA135" s="27"/>
      <c r="AB135" s="27"/>
      <c r="AC135" s="27"/>
      <c r="AD135" s="27"/>
    </row>
    <row r="136" spans="2:30" ht="15.6" x14ac:dyDescent="0.3">
      <c r="B136" s="107">
        <v>7</v>
      </c>
      <c r="C136" s="23" t="s">
        <v>198</v>
      </c>
      <c r="D136" s="24">
        <v>18</v>
      </c>
      <c r="E136" s="25"/>
      <c r="F136" s="25"/>
      <c r="G136" s="25"/>
      <c r="H136" s="25"/>
      <c r="I136" s="26"/>
      <c r="J136" s="27"/>
      <c r="K136" s="27"/>
      <c r="L136" s="27"/>
      <c r="M136" s="27"/>
      <c r="N136" s="27"/>
      <c r="O136" s="27"/>
      <c r="Q136" s="107">
        <v>7</v>
      </c>
      <c r="R136" s="106" t="s">
        <v>198</v>
      </c>
      <c r="S136" s="43">
        <v>18</v>
      </c>
      <c r="T136" s="44"/>
      <c r="U136" s="45"/>
      <c r="V136" s="53"/>
      <c r="W136" s="45"/>
      <c r="X136" s="43"/>
      <c r="Y136" s="38"/>
      <c r="Z136" s="27"/>
      <c r="AA136" s="27"/>
      <c r="AB136" s="27"/>
      <c r="AC136" s="27"/>
      <c r="AD136" s="27"/>
    </row>
    <row r="137" spans="2:30" ht="15.6" x14ac:dyDescent="0.3">
      <c r="B137" s="107">
        <v>8</v>
      </c>
      <c r="C137" s="23" t="s">
        <v>199</v>
      </c>
      <c r="D137" s="24">
        <v>31</v>
      </c>
      <c r="E137" s="25"/>
      <c r="F137" s="25"/>
      <c r="G137" s="25"/>
      <c r="H137" s="25"/>
      <c r="I137" s="26"/>
      <c r="J137" s="27"/>
      <c r="K137" s="27"/>
      <c r="L137" s="27"/>
      <c r="M137" s="27"/>
      <c r="N137" s="27"/>
      <c r="O137" s="27"/>
      <c r="Q137" s="107">
        <v>8</v>
      </c>
      <c r="R137" s="106" t="s">
        <v>199</v>
      </c>
      <c r="S137" s="43">
        <v>15</v>
      </c>
      <c r="T137" s="44"/>
      <c r="U137" s="45"/>
      <c r="V137" s="53"/>
      <c r="W137" s="45"/>
      <c r="X137" s="43"/>
      <c r="Y137" s="38"/>
      <c r="Z137" s="27"/>
      <c r="AA137" s="27"/>
      <c r="AB137" s="27"/>
      <c r="AC137" s="27"/>
      <c r="AD137" s="27"/>
    </row>
    <row r="138" spans="2:30" ht="15.6" x14ac:dyDescent="0.3">
      <c r="B138" s="107">
        <v>9</v>
      </c>
      <c r="C138" s="23" t="s">
        <v>200</v>
      </c>
      <c r="D138" s="24">
        <v>17</v>
      </c>
      <c r="E138" s="25"/>
      <c r="F138" s="25"/>
      <c r="G138" s="25"/>
      <c r="H138" s="25"/>
      <c r="I138" s="26"/>
      <c r="J138" s="27"/>
      <c r="K138" s="27"/>
      <c r="L138" s="27"/>
      <c r="M138" s="27"/>
      <c r="N138" s="27"/>
      <c r="O138" s="27"/>
      <c r="Q138" s="107">
        <v>9</v>
      </c>
      <c r="R138" s="106" t="s">
        <v>200</v>
      </c>
      <c r="S138" s="43">
        <v>22</v>
      </c>
      <c r="T138" s="44"/>
      <c r="U138" s="45"/>
      <c r="V138" s="53"/>
      <c r="W138" s="45"/>
      <c r="X138" s="43"/>
      <c r="Y138" s="38"/>
      <c r="Z138" s="27"/>
      <c r="AA138" s="27"/>
      <c r="AB138" s="27"/>
      <c r="AC138" s="27"/>
      <c r="AD138" s="27"/>
    </row>
    <row r="139" spans="2:30" ht="15.6" x14ac:dyDescent="0.3">
      <c r="B139" s="107">
        <v>10</v>
      </c>
      <c r="C139" s="23" t="s">
        <v>201</v>
      </c>
      <c r="D139" s="24">
        <v>34</v>
      </c>
      <c r="E139" s="25"/>
      <c r="F139" s="25"/>
      <c r="G139" s="25"/>
      <c r="H139" s="25"/>
      <c r="I139" s="26"/>
      <c r="J139" s="27"/>
      <c r="K139" s="27"/>
      <c r="L139" s="27"/>
      <c r="M139" s="27"/>
      <c r="N139" s="27"/>
      <c r="O139" s="27"/>
      <c r="Q139" s="107">
        <v>10</v>
      </c>
      <c r="R139" s="106" t="s">
        <v>201</v>
      </c>
      <c r="S139" s="43">
        <v>23</v>
      </c>
      <c r="T139" s="44"/>
      <c r="U139" s="45"/>
      <c r="V139" s="53"/>
      <c r="W139" s="45"/>
      <c r="X139" s="43"/>
      <c r="Y139" s="38"/>
      <c r="Z139" s="27"/>
      <c r="AA139" s="27"/>
      <c r="AB139" s="27"/>
      <c r="AC139" s="27"/>
      <c r="AD139" s="27"/>
    </row>
    <row r="140" spans="2:30" ht="15.6" x14ac:dyDescent="0.3">
      <c r="B140" s="107">
        <v>11</v>
      </c>
      <c r="C140" s="23" t="s">
        <v>202</v>
      </c>
      <c r="D140" s="24">
        <v>22</v>
      </c>
      <c r="E140" s="25"/>
      <c r="F140" s="25"/>
      <c r="G140" s="25"/>
      <c r="H140" s="25"/>
      <c r="I140" s="26"/>
      <c r="J140" s="27"/>
      <c r="K140" s="27"/>
      <c r="L140" s="27"/>
      <c r="M140" s="27"/>
      <c r="N140" s="27"/>
      <c r="O140" s="27"/>
      <c r="Q140" s="107">
        <v>11</v>
      </c>
      <c r="R140" s="106" t="s">
        <v>202</v>
      </c>
      <c r="S140" s="43">
        <v>35</v>
      </c>
      <c r="T140" s="44"/>
      <c r="U140" s="45"/>
      <c r="V140" s="53"/>
      <c r="W140" s="45"/>
      <c r="X140" s="43"/>
      <c r="Y140" s="38"/>
      <c r="Z140" s="27"/>
      <c r="AA140" s="27"/>
      <c r="AB140" s="27"/>
      <c r="AC140" s="27"/>
      <c r="AD140" s="27"/>
    </row>
    <row r="141" spans="2:30" ht="15.6" x14ac:dyDescent="0.3">
      <c r="B141" s="107">
        <v>12</v>
      </c>
      <c r="C141" s="23" t="s">
        <v>203</v>
      </c>
      <c r="D141" s="24">
        <v>16</v>
      </c>
      <c r="E141" s="25"/>
      <c r="F141" s="25"/>
      <c r="G141" s="25"/>
      <c r="H141" s="25"/>
      <c r="I141" s="26"/>
      <c r="J141" s="27"/>
      <c r="K141" s="27"/>
      <c r="L141" s="27"/>
      <c r="M141" s="27"/>
      <c r="N141" s="27"/>
      <c r="O141" s="27"/>
      <c r="Q141" s="107">
        <v>12</v>
      </c>
      <c r="R141" s="106" t="s">
        <v>203</v>
      </c>
      <c r="S141" s="43">
        <v>28</v>
      </c>
      <c r="T141" s="44"/>
      <c r="U141" s="45"/>
      <c r="V141" s="53"/>
      <c r="W141" s="45"/>
      <c r="X141" s="43"/>
      <c r="Y141" s="38"/>
      <c r="Z141" s="27"/>
      <c r="AA141" s="27"/>
      <c r="AB141" s="27"/>
      <c r="AC141" s="27"/>
      <c r="AD141" s="27"/>
    </row>
    <row r="142" spans="2:30" ht="15.6" x14ac:dyDescent="0.3">
      <c r="B142" s="107">
        <v>13</v>
      </c>
      <c r="C142" s="23" t="s">
        <v>204</v>
      </c>
      <c r="D142" s="24">
        <v>17</v>
      </c>
      <c r="E142" s="25"/>
      <c r="F142" s="25"/>
      <c r="G142" s="25"/>
      <c r="H142" s="25"/>
      <c r="I142" s="26"/>
      <c r="J142" s="27"/>
      <c r="K142" s="27"/>
      <c r="L142" s="27"/>
      <c r="M142" s="27"/>
      <c r="N142" s="27"/>
      <c r="O142" s="27"/>
      <c r="Q142" s="107">
        <v>13</v>
      </c>
      <c r="R142" s="106" t="s">
        <v>204</v>
      </c>
      <c r="S142" s="43">
        <v>16</v>
      </c>
      <c r="T142" s="44"/>
      <c r="U142" s="45"/>
      <c r="V142" s="53"/>
      <c r="W142" s="45"/>
      <c r="X142" s="43"/>
      <c r="Y142" s="38"/>
      <c r="Z142" s="27"/>
      <c r="AA142" s="27"/>
      <c r="AB142" s="27"/>
      <c r="AC142" s="27"/>
      <c r="AD142" s="27"/>
    </row>
    <row r="143" spans="2:30" ht="15.6" x14ac:dyDescent="0.3">
      <c r="B143" s="107">
        <v>14</v>
      </c>
      <c r="C143" s="23" t="s">
        <v>205</v>
      </c>
      <c r="D143" s="24">
        <v>34</v>
      </c>
      <c r="E143" s="25"/>
      <c r="F143" s="25"/>
      <c r="G143" s="25"/>
      <c r="H143" s="25"/>
      <c r="I143" s="26"/>
      <c r="J143" s="27"/>
      <c r="K143" s="27"/>
      <c r="L143" s="27"/>
      <c r="M143" s="27"/>
      <c r="N143" s="27"/>
      <c r="O143" s="27"/>
      <c r="Q143" s="107">
        <v>14</v>
      </c>
      <c r="R143" s="106" t="s">
        <v>205</v>
      </c>
      <c r="S143" s="43">
        <v>29</v>
      </c>
      <c r="T143" s="44"/>
      <c r="U143" s="45"/>
      <c r="V143" s="53"/>
      <c r="W143" s="45"/>
      <c r="X143" s="43"/>
      <c r="Y143" s="38"/>
      <c r="Z143" s="27"/>
      <c r="AA143" s="27"/>
      <c r="AB143" s="27"/>
      <c r="AC143" s="27"/>
      <c r="AD143" s="27"/>
    </row>
    <row r="144" spans="2:30" ht="15.6" x14ac:dyDescent="0.3">
      <c r="B144" s="107">
        <v>15</v>
      </c>
      <c r="C144" s="23" t="s">
        <v>206</v>
      </c>
      <c r="D144" s="24">
        <v>16</v>
      </c>
      <c r="E144" s="25"/>
      <c r="F144" s="25"/>
      <c r="G144" s="25"/>
      <c r="H144" s="25"/>
      <c r="I144" s="26"/>
      <c r="J144" s="27"/>
      <c r="K144" s="27"/>
      <c r="L144" s="27"/>
      <c r="M144" s="27"/>
      <c r="N144" s="27"/>
      <c r="O144" s="27"/>
      <c r="Q144" s="107">
        <v>15</v>
      </c>
      <c r="R144" s="106" t="s">
        <v>206</v>
      </c>
      <c r="S144" s="43">
        <v>16</v>
      </c>
      <c r="T144" s="44"/>
      <c r="U144" s="45"/>
      <c r="V144" s="53"/>
      <c r="W144" s="45"/>
      <c r="X144" s="43"/>
      <c r="Y144" s="38"/>
      <c r="Z144" s="27"/>
      <c r="AA144" s="27"/>
      <c r="AB144" s="27"/>
      <c r="AC144" s="27"/>
      <c r="AD144" s="27"/>
    </row>
    <row r="145" spans="2:30" ht="15.6" x14ac:dyDescent="0.3">
      <c r="B145" s="107">
        <v>16</v>
      </c>
      <c r="C145" s="23" t="s">
        <v>207</v>
      </c>
      <c r="D145" s="24">
        <v>17</v>
      </c>
      <c r="E145" s="25"/>
      <c r="F145" s="25"/>
      <c r="G145" s="25"/>
      <c r="H145" s="25"/>
      <c r="I145" s="26"/>
      <c r="J145" s="27"/>
      <c r="K145" s="27"/>
      <c r="L145" s="27"/>
      <c r="M145" s="27"/>
      <c r="N145" s="27"/>
      <c r="O145" s="27"/>
      <c r="Q145" s="107">
        <v>16</v>
      </c>
      <c r="R145" s="106" t="s">
        <v>207</v>
      </c>
      <c r="S145" s="43">
        <v>24</v>
      </c>
      <c r="T145" s="44"/>
      <c r="U145" s="45"/>
      <c r="V145" s="53"/>
      <c r="W145" s="45"/>
      <c r="X145" s="43"/>
      <c r="Y145" s="38"/>
      <c r="Z145" s="27"/>
      <c r="AA145" s="27"/>
      <c r="AB145" s="27"/>
      <c r="AC145" s="27"/>
      <c r="AD145" s="27"/>
    </row>
    <row r="146" spans="2:30" ht="15.6" x14ac:dyDescent="0.3">
      <c r="B146" s="107">
        <v>17</v>
      </c>
      <c r="C146" s="23" t="s">
        <v>208</v>
      </c>
      <c r="D146" s="24">
        <v>30</v>
      </c>
      <c r="E146" s="25"/>
      <c r="F146" s="25"/>
      <c r="G146" s="25"/>
      <c r="H146" s="25"/>
      <c r="I146" s="26"/>
      <c r="J146" s="27"/>
      <c r="K146" s="27"/>
      <c r="L146" s="27"/>
      <c r="M146" s="27"/>
      <c r="N146" s="27"/>
      <c r="O146" s="27"/>
      <c r="Q146" s="107">
        <v>17</v>
      </c>
      <c r="R146" s="106" t="s">
        <v>208</v>
      </c>
      <c r="S146" s="43">
        <v>30</v>
      </c>
      <c r="T146" s="44"/>
      <c r="U146" s="45"/>
      <c r="V146" s="53"/>
      <c r="W146" s="45"/>
      <c r="X146" s="43"/>
      <c r="Y146" s="38"/>
      <c r="Z146" s="27"/>
      <c r="AA146" s="27"/>
      <c r="AB146" s="27"/>
      <c r="AC146" s="27"/>
      <c r="AD146" s="27"/>
    </row>
    <row r="147" spans="2:30" ht="15.6" x14ac:dyDescent="0.3">
      <c r="B147" s="107">
        <v>18</v>
      </c>
      <c r="C147" s="23" t="s">
        <v>209</v>
      </c>
      <c r="D147" s="24">
        <v>17</v>
      </c>
      <c r="E147" s="25"/>
      <c r="F147" s="25"/>
      <c r="G147" s="25"/>
      <c r="H147" s="25"/>
      <c r="I147" s="26"/>
      <c r="J147" s="27"/>
      <c r="K147" s="27"/>
      <c r="L147" s="27"/>
      <c r="M147" s="27"/>
      <c r="N147" s="27"/>
      <c r="O147" s="27"/>
      <c r="Q147" s="107">
        <v>18</v>
      </c>
      <c r="R147" s="106" t="s">
        <v>209</v>
      </c>
      <c r="S147" s="43">
        <v>17</v>
      </c>
      <c r="T147" s="44"/>
      <c r="U147" s="45"/>
      <c r="V147" s="53"/>
      <c r="W147" s="45"/>
      <c r="X147" s="43"/>
      <c r="Y147" s="38"/>
      <c r="Z147" s="27"/>
      <c r="AA147" s="27"/>
      <c r="AB147" s="27"/>
      <c r="AC147" s="27"/>
      <c r="AD147" s="27"/>
    </row>
    <row r="148" spans="2:30" ht="15.6" x14ac:dyDescent="0.3">
      <c r="B148" s="107">
        <v>19</v>
      </c>
      <c r="C148" s="23" t="s">
        <v>210</v>
      </c>
      <c r="D148" s="24">
        <v>19</v>
      </c>
      <c r="E148" s="25"/>
      <c r="F148" s="25"/>
      <c r="G148" s="25"/>
      <c r="H148" s="25"/>
      <c r="I148" s="26"/>
      <c r="J148" s="27"/>
      <c r="K148" s="27"/>
      <c r="L148" s="27"/>
      <c r="M148" s="27"/>
      <c r="N148" s="27"/>
      <c r="O148" s="27"/>
      <c r="Q148" s="107">
        <v>19</v>
      </c>
      <c r="R148" s="106" t="s">
        <v>210</v>
      </c>
      <c r="S148" s="43">
        <v>21</v>
      </c>
      <c r="T148" s="44"/>
      <c r="U148" s="45"/>
      <c r="V148" s="53"/>
      <c r="W148" s="45"/>
      <c r="X148" s="43"/>
      <c r="Y148" s="38"/>
      <c r="Z148" s="27"/>
      <c r="AA148" s="27"/>
      <c r="AB148" s="27"/>
      <c r="AC148" s="27"/>
      <c r="AD148" s="27"/>
    </row>
    <row r="149" spans="2:30" ht="15.6" x14ac:dyDescent="0.3">
      <c r="B149" s="107">
        <v>20</v>
      </c>
      <c r="C149" s="23" t="s">
        <v>211</v>
      </c>
      <c r="D149" s="24">
        <v>16</v>
      </c>
      <c r="E149" s="25"/>
      <c r="F149" s="25"/>
      <c r="G149" s="25"/>
      <c r="H149" s="25"/>
      <c r="I149" s="26"/>
      <c r="J149" s="27"/>
      <c r="K149" s="27"/>
      <c r="L149" s="27"/>
      <c r="M149" s="27"/>
      <c r="N149" s="27"/>
      <c r="O149" s="27"/>
      <c r="Q149" s="107">
        <v>20</v>
      </c>
      <c r="R149" s="106" t="s">
        <v>211</v>
      </c>
      <c r="S149" s="43">
        <v>23</v>
      </c>
      <c r="T149" s="44"/>
      <c r="U149" s="45"/>
      <c r="V149" s="53"/>
      <c r="W149" s="45"/>
      <c r="X149" s="43"/>
      <c r="Y149" s="38"/>
      <c r="Z149" s="27"/>
      <c r="AA149" s="27"/>
      <c r="AB149" s="27"/>
      <c r="AC149" s="27"/>
      <c r="AD149" s="27"/>
    </row>
    <row r="150" spans="2:30" ht="15.6" x14ac:dyDescent="0.3">
      <c r="B150" s="107">
        <v>21</v>
      </c>
      <c r="C150" s="23" t="s">
        <v>212</v>
      </c>
      <c r="D150" s="24">
        <v>18</v>
      </c>
      <c r="E150" s="25"/>
      <c r="F150" s="25"/>
      <c r="G150" s="25"/>
      <c r="H150" s="25"/>
      <c r="I150" s="26"/>
      <c r="J150" s="27"/>
      <c r="K150" s="27"/>
      <c r="L150" s="27"/>
      <c r="M150" s="27"/>
      <c r="N150" s="27"/>
      <c r="O150" s="27"/>
      <c r="Q150" s="107">
        <v>21</v>
      </c>
      <c r="R150" s="106" t="s">
        <v>212</v>
      </c>
      <c r="S150" s="43">
        <v>30</v>
      </c>
      <c r="T150" s="44"/>
      <c r="U150" s="45"/>
      <c r="V150" s="53"/>
      <c r="W150" s="45"/>
      <c r="X150" s="43"/>
      <c r="Y150" s="38"/>
      <c r="Z150" s="27"/>
      <c r="AA150" s="27"/>
      <c r="AB150" s="27"/>
      <c r="AC150" s="27"/>
      <c r="AD150" s="27"/>
    </row>
    <row r="151" spans="2:30" ht="15.6" x14ac:dyDescent="0.3">
      <c r="B151" s="107">
        <v>22</v>
      </c>
      <c r="C151" s="23" t="s">
        <v>213</v>
      </c>
      <c r="D151" s="24">
        <v>17</v>
      </c>
      <c r="E151" s="25"/>
      <c r="F151" s="25"/>
      <c r="G151" s="25"/>
      <c r="H151" s="25"/>
      <c r="I151" s="26"/>
      <c r="J151" s="27"/>
      <c r="K151" s="27"/>
      <c r="L151" s="27"/>
      <c r="M151" s="27"/>
      <c r="N151" s="27"/>
      <c r="O151" s="27"/>
      <c r="Q151" s="107">
        <v>22</v>
      </c>
      <c r="R151" s="106" t="s">
        <v>213</v>
      </c>
      <c r="S151" s="43">
        <v>15</v>
      </c>
      <c r="T151" s="44"/>
      <c r="U151" s="45"/>
      <c r="V151" s="53"/>
      <c r="W151" s="45"/>
      <c r="X151" s="43"/>
      <c r="Y151" s="38"/>
      <c r="Z151" s="27"/>
      <c r="AA151" s="27"/>
      <c r="AB151" s="27"/>
      <c r="AC151" s="27"/>
      <c r="AD151" s="27"/>
    </row>
    <row r="152" spans="2:30" ht="15.6" x14ac:dyDescent="0.3">
      <c r="B152" s="107">
        <v>23</v>
      </c>
      <c r="C152" s="23" t="s">
        <v>214</v>
      </c>
      <c r="D152" s="24">
        <v>17</v>
      </c>
      <c r="E152" s="25"/>
      <c r="F152" s="25"/>
      <c r="G152" s="25"/>
      <c r="H152" s="25"/>
      <c r="I152" s="26"/>
      <c r="J152" s="27"/>
      <c r="K152" s="27"/>
      <c r="L152" s="27"/>
      <c r="M152" s="27"/>
      <c r="N152" s="27"/>
      <c r="O152" s="27"/>
      <c r="Q152" s="107">
        <v>23</v>
      </c>
      <c r="R152" s="106" t="s">
        <v>214</v>
      </c>
      <c r="S152" s="43">
        <v>14</v>
      </c>
      <c r="T152" s="44"/>
      <c r="U152" s="45"/>
      <c r="V152" s="53"/>
      <c r="W152" s="45"/>
      <c r="X152" s="43"/>
      <c r="Y152" s="38"/>
      <c r="Z152" s="27"/>
      <c r="AA152" s="27"/>
      <c r="AB152" s="27"/>
      <c r="AC152" s="27"/>
      <c r="AD152" s="27"/>
    </row>
    <row r="153" spans="2:30" ht="15.6" x14ac:dyDescent="0.3">
      <c r="B153" s="107">
        <v>24</v>
      </c>
      <c r="C153" s="23" t="s">
        <v>215</v>
      </c>
      <c r="D153" s="24">
        <v>17</v>
      </c>
      <c r="E153" s="25"/>
      <c r="F153" s="25"/>
      <c r="G153" s="25"/>
      <c r="H153" s="25"/>
      <c r="I153" s="26"/>
      <c r="J153" s="27"/>
      <c r="K153" s="27"/>
      <c r="L153" s="27"/>
      <c r="M153" s="27"/>
      <c r="N153" s="27"/>
      <c r="O153" s="27"/>
      <c r="Q153" s="107">
        <v>24</v>
      </c>
      <c r="R153" s="106" t="s">
        <v>215</v>
      </c>
      <c r="S153" s="43">
        <v>22</v>
      </c>
      <c r="T153" s="44"/>
      <c r="U153" s="45"/>
      <c r="V153" s="53"/>
      <c r="W153" s="45"/>
      <c r="X153" s="43"/>
      <c r="Y153" s="38"/>
      <c r="Z153" s="27"/>
      <c r="AA153" s="27"/>
      <c r="AB153" s="27"/>
      <c r="AC153" s="27"/>
      <c r="AD153" s="27"/>
    </row>
    <row r="154" spans="2:30" ht="15.6" x14ac:dyDescent="0.3">
      <c r="B154" s="107">
        <v>25</v>
      </c>
      <c r="C154" s="23" t="s">
        <v>216</v>
      </c>
      <c r="D154" s="24">
        <v>17</v>
      </c>
      <c r="E154" s="25"/>
      <c r="F154" s="25"/>
      <c r="G154" s="25"/>
      <c r="H154" s="25"/>
      <c r="I154" s="26"/>
      <c r="J154" s="27"/>
      <c r="K154" s="27"/>
      <c r="L154" s="27"/>
      <c r="M154" s="27"/>
      <c r="N154" s="27"/>
      <c r="O154" s="27"/>
      <c r="Q154" s="107">
        <v>25</v>
      </c>
      <c r="R154" s="106" t="s">
        <v>216</v>
      </c>
      <c r="S154" s="43">
        <v>16</v>
      </c>
      <c r="T154" s="44"/>
      <c r="U154" s="45"/>
      <c r="V154" s="53"/>
      <c r="W154" s="45"/>
      <c r="X154" s="43"/>
      <c r="Y154" s="38"/>
      <c r="Z154" s="27"/>
      <c r="AA154" s="27"/>
      <c r="AB154" s="27"/>
      <c r="AC154" s="27"/>
      <c r="AD154" s="27"/>
    </row>
    <row r="155" spans="2:30" ht="15.6" x14ac:dyDescent="0.3">
      <c r="B155" s="107">
        <v>26</v>
      </c>
      <c r="C155" s="23" t="s">
        <v>217</v>
      </c>
      <c r="D155" s="24">
        <v>33</v>
      </c>
      <c r="E155" s="25"/>
      <c r="F155" s="25"/>
      <c r="G155" s="25"/>
      <c r="H155" s="25"/>
      <c r="I155" s="26"/>
      <c r="J155" s="27"/>
      <c r="K155" s="27"/>
      <c r="L155" s="27"/>
      <c r="M155" s="27"/>
      <c r="N155" s="27"/>
      <c r="O155" s="27"/>
      <c r="Q155" s="107">
        <v>26</v>
      </c>
      <c r="R155" s="106" t="s">
        <v>217</v>
      </c>
      <c r="S155" s="43">
        <v>16</v>
      </c>
      <c r="T155" s="44"/>
      <c r="U155" s="45"/>
      <c r="V155" s="53"/>
      <c r="W155" s="45"/>
      <c r="X155" s="43"/>
      <c r="Y155" s="38"/>
      <c r="Z155" s="27"/>
      <c r="AA155" s="27"/>
      <c r="AB155" s="27"/>
      <c r="AC155" s="27"/>
      <c r="AD155" s="27"/>
    </row>
    <row r="156" spans="2:30" ht="15.6" x14ac:dyDescent="0.3">
      <c r="B156" s="107">
        <v>27</v>
      </c>
      <c r="C156" s="23" t="s">
        <v>218</v>
      </c>
      <c r="D156" s="24">
        <v>9</v>
      </c>
      <c r="E156" s="25"/>
      <c r="F156" s="25"/>
      <c r="G156" s="25"/>
      <c r="H156" s="25"/>
      <c r="I156" s="26"/>
      <c r="J156" s="27"/>
      <c r="K156" s="27"/>
      <c r="L156" s="27"/>
      <c r="M156" s="27"/>
      <c r="N156" s="27"/>
      <c r="O156" s="27"/>
      <c r="Q156" s="107">
        <v>27</v>
      </c>
      <c r="R156" s="106" t="s">
        <v>218</v>
      </c>
      <c r="S156" s="43">
        <v>16</v>
      </c>
      <c r="T156" s="44"/>
      <c r="U156" s="45"/>
      <c r="V156" s="53"/>
      <c r="W156" s="45"/>
      <c r="X156" s="43"/>
      <c r="Y156" s="38"/>
      <c r="Z156" s="27"/>
      <c r="AA156" s="27"/>
      <c r="AB156" s="27"/>
      <c r="AC156" s="27"/>
      <c r="AD156" s="27"/>
    </row>
    <row r="157" spans="2:30" ht="15.6" x14ac:dyDescent="0.3">
      <c r="B157" s="107">
        <v>28</v>
      </c>
      <c r="C157" s="23" t="s">
        <v>219</v>
      </c>
      <c r="D157" s="24">
        <v>102</v>
      </c>
      <c r="E157" s="25"/>
      <c r="F157" s="25"/>
      <c r="G157" s="25"/>
      <c r="H157" s="25"/>
      <c r="I157" s="26"/>
      <c r="J157" s="27"/>
      <c r="K157" s="27"/>
      <c r="L157" s="27"/>
      <c r="M157" s="27"/>
      <c r="N157" s="27"/>
      <c r="O157" s="27"/>
      <c r="Q157" s="107">
        <v>28</v>
      </c>
      <c r="R157" s="106" t="s">
        <v>219</v>
      </c>
      <c r="S157" s="43">
        <v>73</v>
      </c>
      <c r="T157" s="44"/>
      <c r="U157" s="45"/>
      <c r="V157" s="53"/>
      <c r="W157" s="45"/>
      <c r="X157" s="43"/>
      <c r="Y157" s="38"/>
      <c r="Z157" s="27"/>
      <c r="AA157" s="27"/>
      <c r="AB157" s="27"/>
      <c r="AC157" s="27"/>
      <c r="AD157" s="27"/>
    </row>
    <row r="158" spans="2:30" ht="15.6" x14ac:dyDescent="0.3">
      <c r="B158" s="107">
        <v>29</v>
      </c>
      <c r="C158" s="23" t="s">
        <v>220</v>
      </c>
      <c r="D158" s="24">
        <v>18</v>
      </c>
      <c r="E158" s="25"/>
      <c r="F158" s="25"/>
      <c r="G158" s="25"/>
      <c r="H158" s="25"/>
      <c r="I158" s="26"/>
      <c r="J158" s="27"/>
      <c r="K158" s="27"/>
      <c r="L158" s="27"/>
      <c r="M158" s="27"/>
      <c r="N158" s="27"/>
      <c r="O158" s="27"/>
      <c r="Q158" s="107">
        <v>29</v>
      </c>
      <c r="R158" s="106" t="s">
        <v>220</v>
      </c>
      <c r="S158" s="43">
        <v>29</v>
      </c>
      <c r="T158" s="44"/>
      <c r="U158" s="45"/>
      <c r="V158" s="53"/>
      <c r="W158" s="45"/>
      <c r="X158" s="43"/>
      <c r="Y158" s="38"/>
      <c r="Z158" s="27"/>
      <c r="AA158" s="27"/>
      <c r="AB158" s="27"/>
      <c r="AC158" s="27"/>
      <c r="AD158" s="27"/>
    </row>
    <row r="159" spans="2:30" ht="15.6" x14ac:dyDescent="0.3">
      <c r="B159" s="107">
        <v>30</v>
      </c>
      <c r="C159" s="23" t="s">
        <v>221</v>
      </c>
      <c r="D159" s="24">
        <v>16</v>
      </c>
      <c r="E159" s="25"/>
      <c r="F159" s="25"/>
      <c r="G159" s="25"/>
      <c r="H159" s="25"/>
      <c r="I159" s="26"/>
      <c r="J159" s="27"/>
      <c r="K159" s="27"/>
      <c r="L159" s="27"/>
      <c r="M159" s="27"/>
      <c r="N159" s="27"/>
      <c r="O159" s="27"/>
      <c r="Q159" s="107">
        <v>30</v>
      </c>
      <c r="R159" s="106" t="s">
        <v>221</v>
      </c>
      <c r="S159" s="43">
        <v>28</v>
      </c>
      <c r="T159" s="44"/>
      <c r="U159" s="45"/>
      <c r="V159" s="53"/>
      <c r="W159" s="45"/>
      <c r="X159" s="43"/>
      <c r="Y159" s="38"/>
      <c r="Z159" s="27"/>
      <c r="AA159" s="27"/>
      <c r="AB159" s="27"/>
      <c r="AC159" s="27"/>
      <c r="AD159" s="27"/>
    </row>
    <row r="160" spans="2:30" ht="15.6" x14ac:dyDescent="0.3">
      <c r="B160" s="107">
        <v>31</v>
      </c>
      <c r="C160" s="23" t="s">
        <v>222</v>
      </c>
      <c r="D160" s="24">
        <v>16</v>
      </c>
      <c r="E160" s="25"/>
      <c r="F160" s="25"/>
      <c r="G160" s="25"/>
      <c r="H160" s="25"/>
      <c r="I160" s="26"/>
      <c r="J160" s="27"/>
      <c r="K160" s="27"/>
      <c r="L160" s="27"/>
      <c r="M160" s="27"/>
      <c r="N160" s="27"/>
      <c r="O160" s="27"/>
      <c r="Q160" s="107">
        <v>31</v>
      </c>
      <c r="R160" s="106" t="s">
        <v>222</v>
      </c>
      <c r="S160" s="43">
        <v>16</v>
      </c>
      <c r="T160" s="44"/>
      <c r="U160" s="45"/>
      <c r="V160" s="53"/>
      <c r="W160" s="45"/>
      <c r="X160" s="43"/>
      <c r="Y160" s="38"/>
      <c r="Z160" s="27"/>
      <c r="AA160" s="27"/>
      <c r="AB160" s="27"/>
      <c r="AC160" s="27"/>
      <c r="AD160" s="27"/>
    </row>
    <row r="161" spans="2:30" ht="15.6" x14ac:dyDescent="0.3">
      <c r="B161" s="107">
        <v>32</v>
      </c>
      <c r="C161" s="23" t="s">
        <v>223</v>
      </c>
      <c r="D161" s="24">
        <v>16</v>
      </c>
      <c r="E161" s="25"/>
      <c r="F161" s="25"/>
      <c r="G161" s="25"/>
      <c r="H161" s="25"/>
      <c r="I161" s="26"/>
      <c r="J161" s="27"/>
      <c r="K161" s="27"/>
      <c r="L161" s="27"/>
      <c r="M161" s="27"/>
      <c r="N161" s="27"/>
      <c r="O161" s="27"/>
      <c r="Q161" s="107">
        <v>32</v>
      </c>
      <c r="R161" s="106" t="s">
        <v>223</v>
      </c>
      <c r="S161" s="43">
        <v>15</v>
      </c>
      <c r="T161" s="44"/>
      <c r="U161" s="45"/>
      <c r="V161" s="53"/>
      <c r="W161" s="45"/>
      <c r="X161" s="43"/>
      <c r="Y161" s="38"/>
      <c r="Z161" s="27"/>
      <c r="AA161" s="27"/>
      <c r="AB161" s="27"/>
      <c r="AC161" s="27"/>
      <c r="AD161" s="27"/>
    </row>
    <row r="162" spans="2:30" ht="15.6" x14ac:dyDescent="0.3">
      <c r="B162" s="107">
        <v>33</v>
      </c>
      <c r="C162" s="23" t="s">
        <v>224</v>
      </c>
      <c r="D162" s="24">
        <v>13</v>
      </c>
      <c r="E162" s="25"/>
      <c r="F162" s="25"/>
      <c r="G162" s="25"/>
      <c r="H162" s="25"/>
      <c r="I162" s="26"/>
      <c r="J162" s="27"/>
      <c r="K162" s="27"/>
      <c r="L162" s="27"/>
      <c r="M162" s="27"/>
      <c r="N162" s="27"/>
      <c r="O162" s="27"/>
      <c r="Q162" s="107">
        <v>33</v>
      </c>
      <c r="R162" s="106" t="s">
        <v>224</v>
      </c>
      <c r="S162" s="43">
        <v>54</v>
      </c>
      <c r="T162" s="44"/>
      <c r="U162" s="45"/>
      <c r="V162" s="53"/>
      <c r="W162" s="45"/>
      <c r="X162" s="43"/>
      <c r="Y162" s="38"/>
      <c r="Z162" s="27"/>
      <c r="AA162" s="27"/>
      <c r="AB162" s="27"/>
      <c r="AC162" s="27"/>
      <c r="AD162" s="27"/>
    </row>
    <row r="163" spans="2:30" ht="15.6" x14ac:dyDescent="0.3">
      <c r="B163" s="107">
        <v>34</v>
      </c>
      <c r="C163" s="23" t="s">
        <v>225</v>
      </c>
      <c r="D163" s="24">
        <v>34</v>
      </c>
      <c r="E163" s="25"/>
      <c r="F163" s="25"/>
      <c r="G163" s="25"/>
      <c r="H163" s="25"/>
      <c r="I163" s="26"/>
      <c r="J163" s="27"/>
      <c r="K163" s="27"/>
      <c r="L163" s="27"/>
      <c r="M163" s="27"/>
      <c r="N163" s="27"/>
      <c r="O163" s="27"/>
      <c r="Q163" s="107">
        <v>34</v>
      </c>
      <c r="R163" s="106" t="s">
        <v>225</v>
      </c>
      <c r="S163" s="43">
        <v>29</v>
      </c>
      <c r="T163" s="44"/>
      <c r="U163" s="45"/>
      <c r="V163" s="53"/>
      <c r="W163" s="45"/>
      <c r="X163" s="43"/>
      <c r="Y163" s="38"/>
      <c r="Z163" s="27"/>
      <c r="AA163" s="27"/>
      <c r="AB163" s="27"/>
      <c r="AC163" s="27"/>
      <c r="AD163" s="27"/>
    </row>
    <row r="164" spans="2:30" ht="15.6" x14ac:dyDescent="0.3">
      <c r="B164" s="107">
        <v>35</v>
      </c>
      <c r="C164" s="23" t="s">
        <v>226</v>
      </c>
      <c r="D164" s="24">
        <v>35</v>
      </c>
      <c r="E164" s="25"/>
      <c r="F164" s="25"/>
      <c r="G164" s="25"/>
      <c r="H164" s="25"/>
      <c r="I164" s="26"/>
      <c r="J164" s="27"/>
      <c r="K164" s="27"/>
      <c r="L164" s="27"/>
      <c r="M164" s="27"/>
      <c r="N164" s="27"/>
      <c r="O164" s="27"/>
      <c r="Q164" s="107">
        <v>35</v>
      </c>
      <c r="R164" s="106" t="s">
        <v>226</v>
      </c>
      <c r="S164" s="43">
        <v>18</v>
      </c>
      <c r="T164" s="44"/>
      <c r="U164" s="45"/>
      <c r="V164" s="53"/>
      <c r="W164" s="45"/>
      <c r="X164" s="43"/>
      <c r="Y164" s="38"/>
      <c r="Z164" s="27"/>
      <c r="AA164" s="27"/>
      <c r="AB164" s="27"/>
      <c r="AC164" s="27"/>
      <c r="AD164" s="27"/>
    </row>
    <row r="165" spans="2:30" ht="15.6" x14ac:dyDescent="0.3">
      <c r="B165" s="107">
        <v>36</v>
      </c>
      <c r="C165" s="23" t="s">
        <v>227</v>
      </c>
      <c r="D165" s="24">
        <v>16</v>
      </c>
      <c r="E165" s="25"/>
      <c r="F165" s="25"/>
      <c r="G165" s="25"/>
      <c r="H165" s="25"/>
      <c r="I165" s="26"/>
      <c r="J165" s="27"/>
      <c r="K165" s="27"/>
      <c r="L165" s="27"/>
      <c r="M165" s="27"/>
      <c r="N165" s="27"/>
      <c r="O165" s="27"/>
      <c r="Q165" s="107">
        <v>36</v>
      </c>
      <c r="R165" s="106" t="s">
        <v>227</v>
      </c>
      <c r="S165" s="43">
        <v>31</v>
      </c>
      <c r="T165" s="44"/>
      <c r="U165" s="45"/>
      <c r="V165" s="53"/>
      <c r="W165" s="45"/>
      <c r="X165" s="43"/>
      <c r="Y165" s="38"/>
      <c r="Z165" s="27"/>
      <c r="AA165" s="27"/>
      <c r="AB165" s="27"/>
      <c r="AC165" s="27"/>
      <c r="AD165" s="27"/>
    </row>
    <row r="166" spans="2:30" ht="15.6" x14ac:dyDescent="0.3">
      <c r="B166" s="107">
        <v>37</v>
      </c>
      <c r="C166" s="23" t="s">
        <v>228</v>
      </c>
      <c r="D166" s="24">
        <v>16</v>
      </c>
      <c r="E166" s="25"/>
      <c r="F166" s="25"/>
      <c r="G166" s="25"/>
      <c r="H166" s="25"/>
      <c r="I166" s="26"/>
      <c r="J166" s="27"/>
      <c r="K166" s="27"/>
      <c r="L166" s="27"/>
      <c r="M166" s="27"/>
      <c r="N166" s="27"/>
      <c r="O166" s="27"/>
      <c r="Q166" s="107">
        <v>37</v>
      </c>
      <c r="R166" s="106" t="s">
        <v>228</v>
      </c>
      <c r="S166" s="43">
        <v>56</v>
      </c>
      <c r="T166" s="44"/>
      <c r="U166" s="45"/>
      <c r="V166" s="53"/>
      <c r="W166" s="45"/>
      <c r="X166" s="43"/>
      <c r="Y166" s="38"/>
      <c r="Z166" s="27"/>
      <c r="AA166" s="27"/>
      <c r="AB166" s="27"/>
      <c r="AC166" s="27"/>
      <c r="AD166" s="27"/>
    </row>
    <row r="167" spans="2:30" ht="15.6" x14ac:dyDescent="0.3">
      <c r="B167" s="107">
        <v>38</v>
      </c>
      <c r="C167" s="23" t="s">
        <v>229</v>
      </c>
      <c r="D167" s="24">
        <v>90</v>
      </c>
      <c r="E167" s="25"/>
      <c r="F167" s="25"/>
      <c r="G167" s="25"/>
      <c r="H167" s="25"/>
      <c r="I167" s="26"/>
      <c r="J167" s="27"/>
      <c r="K167" s="27"/>
      <c r="L167" s="27"/>
      <c r="M167" s="27"/>
      <c r="N167" s="27"/>
      <c r="O167" s="27"/>
      <c r="Q167" s="107">
        <v>38</v>
      </c>
      <c r="R167" s="106" t="s">
        <v>229</v>
      </c>
      <c r="S167" s="43">
        <v>47</v>
      </c>
      <c r="T167" s="44"/>
      <c r="U167" s="45"/>
      <c r="V167" s="53"/>
      <c r="W167" s="45"/>
      <c r="X167" s="43"/>
      <c r="Y167" s="38"/>
      <c r="Z167" s="27"/>
      <c r="AA167" s="27"/>
      <c r="AB167" s="27"/>
      <c r="AC167" s="27"/>
      <c r="AD167" s="27"/>
    </row>
    <row r="168" spans="2:30" ht="15.6" x14ac:dyDescent="0.3">
      <c r="B168" s="107">
        <v>39</v>
      </c>
      <c r="C168" s="23" t="s">
        <v>230</v>
      </c>
      <c r="D168" s="24">
        <v>31</v>
      </c>
      <c r="E168" s="25"/>
      <c r="F168" s="25"/>
      <c r="G168" s="25"/>
      <c r="H168" s="25"/>
      <c r="I168" s="26"/>
      <c r="J168" s="27"/>
      <c r="K168" s="27"/>
      <c r="L168" s="27"/>
      <c r="M168" s="27"/>
      <c r="N168" s="27"/>
      <c r="O168" s="27"/>
      <c r="Q168" s="107">
        <v>39</v>
      </c>
      <c r="R168" s="106" t="s">
        <v>230</v>
      </c>
      <c r="S168" s="43">
        <v>17</v>
      </c>
      <c r="T168" s="44"/>
      <c r="U168" s="45"/>
      <c r="V168" s="53"/>
      <c r="W168" s="45"/>
      <c r="X168" s="43"/>
      <c r="Y168" s="38"/>
      <c r="Z168" s="27"/>
      <c r="AA168" s="27"/>
      <c r="AB168" s="27"/>
      <c r="AC168" s="27"/>
      <c r="AD168" s="27"/>
    </row>
    <row r="169" spans="2:30" ht="15.6" x14ac:dyDescent="0.3">
      <c r="B169" s="107">
        <v>40</v>
      </c>
      <c r="C169" s="23" t="s">
        <v>231</v>
      </c>
      <c r="D169" s="24">
        <v>16</v>
      </c>
      <c r="E169" s="25"/>
      <c r="F169" s="25"/>
      <c r="G169" s="25"/>
      <c r="H169" s="25"/>
      <c r="I169" s="26"/>
      <c r="J169" s="27"/>
      <c r="K169" s="27"/>
      <c r="L169" s="27"/>
      <c r="M169" s="27"/>
      <c r="N169" s="27"/>
      <c r="O169" s="27"/>
      <c r="Q169" s="107">
        <v>40</v>
      </c>
      <c r="R169" s="106" t="s">
        <v>231</v>
      </c>
      <c r="S169" s="43">
        <v>16</v>
      </c>
      <c r="T169" s="44"/>
      <c r="U169" s="45"/>
      <c r="V169" s="53"/>
      <c r="W169" s="45"/>
      <c r="X169" s="43"/>
      <c r="Y169" s="38"/>
      <c r="Z169" s="27"/>
      <c r="AA169" s="27"/>
      <c r="AB169" s="27"/>
      <c r="AC169" s="27"/>
      <c r="AD169" s="27"/>
    </row>
    <row r="170" spans="2:30" ht="15.6" x14ac:dyDescent="0.3">
      <c r="B170" s="107">
        <v>41</v>
      </c>
      <c r="C170" s="23" t="s">
        <v>232</v>
      </c>
      <c r="D170" s="24">
        <v>32</v>
      </c>
      <c r="E170" s="25"/>
      <c r="F170" s="25"/>
      <c r="G170" s="25"/>
      <c r="H170" s="25"/>
      <c r="I170" s="26"/>
      <c r="J170" s="27"/>
      <c r="K170" s="27"/>
      <c r="L170" s="27"/>
      <c r="M170" s="27"/>
      <c r="N170" s="27"/>
      <c r="O170" s="27"/>
      <c r="Q170" s="107">
        <v>41</v>
      </c>
      <c r="R170" s="106" t="s">
        <v>232</v>
      </c>
      <c r="S170" s="43">
        <v>29</v>
      </c>
      <c r="T170" s="44"/>
      <c r="U170" s="45"/>
      <c r="V170" s="53"/>
      <c r="W170" s="45"/>
      <c r="X170" s="43"/>
      <c r="Y170" s="38"/>
      <c r="Z170" s="27"/>
      <c r="AA170" s="27"/>
      <c r="AB170" s="27"/>
      <c r="AC170" s="27"/>
      <c r="AD170" s="27"/>
    </row>
    <row r="171" spans="2:30" ht="15.6" x14ac:dyDescent="0.3">
      <c r="B171" s="107">
        <v>42</v>
      </c>
      <c r="C171" s="23" t="s">
        <v>233</v>
      </c>
      <c r="D171" s="24">
        <v>27</v>
      </c>
      <c r="E171" s="25"/>
      <c r="F171" s="25"/>
      <c r="G171" s="25"/>
      <c r="H171" s="25"/>
      <c r="I171" s="26"/>
      <c r="J171" s="27"/>
      <c r="K171" s="27"/>
      <c r="L171" s="27"/>
      <c r="M171" s="27"/>
      <c r="N171" s="27"/>
      <c r="O171" s="27"/>
      <c r="Q171" s="107">
        <v>42</v>
      </c>
      <c r="R171" s="106" t="s">
        <v>233</v>
      </c>
      <c r="S171" s="43">
        <v>15</v>
      </c>
      <c r="T171" s="44"/>
      <c r="U171" s="45"/>
      <c r="V171" s="53"/>
      <c r="W171" s="45"/>
      <c r="X171" s="43"/>
      <c r="Y171" s="38"/>
      <c r="Z171" s="27"/>
      <c r="AA171" s="27"/>
      <c r="AB171" s="27"/>
      <c r="AC171" s="27"/>
      <c r="AD171" s="27"/>
    </row>
    <row r="172" spans="2:30" ht="15.6" x14ac:dyDescent="0.3">
      <c r="B172" s="107">
        <v>43</v>
      </c>
      <c r="C172" s="23" t="s">
        <v>234</v>
      </c>
      <c r="D172" s="24">
        <v>17</v>
      </c>
      <c r="E172" s="25"/>
      <c r="F172" s="25"/>
      <c r="G172" s="25"/>
      <c r="H172" s="25"/>
      <c r="I172" s="26"/>
      <c r="J172" s="27"/>
      <c r="K172" s="27"/>
      <c r="L172" s="27"/>
      <c r="M172" s="27"/>
      <c r="N172" s="27"/>
      <c r="O172" s="27"/>
      <c r="Q172" s="107">
        <v>43</v>
      </c>
      <c r="R172" s="106" t="s">
        <v>234</v>
      </c>
      <c r="S172" s="43">
        <v>17</v>
      </c>
      <c r="T172" s="44"/>
      <c r="U172" s="45"/>
      <c r="V172" s="53"/>
      <c r="W172" s="45"/>
      <c r="X172" s="43"/>
      <c r="Y172" s="38"/>
      <c r="Z172" s="27"/>
      <c r="AA172" s="27"/>
      <c r="AB172" s="27"/>
      <c r="AC172" s="27"/>
      <c r="AD172" s="27"/>
    </row>
    <row r="173" spans="2:30" ht="15.6" x14ac:dyDescent="0.3">
      <c r="B173" s="107">
        <v>44</v>
      </c>
      <c r="C173" s="23" t="s">
        <v>235</v>
      </c>
      <c r="D173" s="24">
        <v>16</v>
      </c>
      <c r="E173" s="25"/>
      <c r="F173" s="25"/>
      <c r="G173" s="25"/>
      <c r="H173" s="25"/>
      <c r="I173" s="26"/>
      <c r="J173" s="27"/>
      <c r="K173" s="27"/>
      <c r="L173" s="27"/>
      <c r="M173" s="27"/>
      <c r="N173" s="27"/>
      <c r="O173" s="27"/>
      <c r="Q173" s="107">
        <v>44</v>
      </c>
      <c r="R173" s="106" t="s">
        <v>235</v>
      </c>
      <c r="S173" s="43">
        <v>28</v>
      </c>
      <c r="T173" s="44"/>
      <c r="U173" s="45"/>
      <c r="V173" s="53"/>
      <c r="W173" s="45"/>
      <c r="X173" s="43"/>
      <c r="Y173" s="38"/>
      <c r="Z173" s="27"/>
      <c r="AA173" s="27"/>
      <c r="AB173" s="27"/>
      <c r="AC173" s="27"/>
      <c r="AD173" s="27"/>
    </row>
    <row r="174" spans="2:30" ht="15.6" x14ac:dyDescent="0.3">
      <c r="B174" s="107">
        <v>45</v>
      </c>
      <c r="C174" s="23" t="s">
        <v>236</v>
      </c>
      <c r="D174" s="24">
        <v>16</v>
      </c>
      <c r="E174" s="25"/>
      <c r="F174" s="25"/>
      <c r="G174" s="25"/>
      <c r="H174" s="25"/>
      <c r="I174" s="26"/>
      <c r="J174" s="27"/>
      <c r="K174" s="27"/>
      <c r="L174" s="27"/>
      <c r="M174" s="27"/>
      <c r="N174" s="27"/>
      <c r="O174" s="27"/>
      <c r="Q174" s="107">
        <v>45</v>
      </c>
      <c r="R174" s="106" t="s">
        <v>236</v>
      </c>
      <c r="S174" s="43">
        <v>23</v>
      </c>
      <c r="T174" s="44"/>
      <c r="U174" s="45"/>
      <c r="V174" s="53"/>
      <c r="W174" s="45"/>
      <c r="X174" s="43"/>
      <c r="Y174" s="38"/>
      <c r="Z174" s="27"/>
      <c r="AA174" s="27"/>
      <c r="AB174" s="27"/>
      <c r="AC174" s="27"/>
      <c r="AD174" s="27"/>
    </row>
    <row r="175" spans="2:30" ht="15.6" x14ac:dyDescent="0.3">
      <c r="B175" s="107">
        <v>46</v>
      </c>
      <c r="C175" s="23" t="s">
        <v>237</v>
      </c>
      <c r="D175" s="24">
        <v>34</v>
      </c>
      <c r="E175" s="25"/>
      <c r="F175" s="25"/>
      <c r="G175" s="25"/>
      <c r="H175" s="25"/>
      <c r="I175" s="26"/>
      <c r="J175" s="27"/>
      <c r="K175" s="27"/>
      <c r="L175" s="27"/>
      <c r="M175" s="27"/>
      <c r="N175" s="27"/>
      <c r="O175" s="27"/>
      <c r="Q175" s="107">
        <v>46</v>
      </c>
      <c r="R175" s="106" t="s">
        <v>237</v>
      </c>
      <c r="S175" s="43">
        <v>43</v>
      </c>
      <c r="T175" s="44"/>
      <c r="U175" s="45"/>
      <c r="V175" s="53"/>
      <c r="W175" s="45"/>
      <c r="X175" s="43"/>
      <c r="Y175" s="38"/>
      <c r="Z175" s="27"/>
      <c r="AA175" s="27"/>
      <c r="AB175" s="27"/>
      <c r="AC175" s="27"/>
      <c r="AD175" s="27"/>
    </row>
    <row r="176" spans="2:30" ht="15.6" x14ac:dyDescent="0.3">
      <c r="B176" s="107">
        <v>47</v>
      </c>
      <c r="C176" s="23" t="s">
        <v>238</v>
      </c>
      <c r="D176" s="24">
        <v>17</v>
      </c>
      <c r="E176" s="25"/>
      <c r="F176" s="25"/>
      <c r="G176" s="25"/>
      <c r="H176" s="25"/>
      <c r="I176" s="26"/>
      <c r="J176" s="27"/>
      <c r="K176" s="27"/>
      <c r="L176" s="27"/>
      <c r="M176" s="27"/>
      <c r="N176" s="27"/>
      <c r="O176" s="27"/>
      <c r="Q176" s="107">
        <v>47</v>
      </c>
      <c r="R176" s="106" t="s">
        <v>238</v>
      </c>
      <c r="S176" s="43">
        <v>16</v>
      </c>
      <c r="T176" s="44"/>
      <c r="U176" s="45"/>
      <c r="V176" s="53"/>
      <c r="W176" s="45"/>
      <c r="X176" s="43"/>
      <c r="Y176" s="38"/>
      <c r="Z176" s="27"/>
      <c r="AA176" s="27"/>
      <c r="AB176" s="27"/>
      <c r="AC176" s="27"/>
      <c r="AD176" s="27"/>
    </row>
    <row r="177" spans="2:30" ht="15.6" x14ac:dyDescent="0.3">
      <c r="B177" s="107">
        <v>48</v>
      </c>
      <c r="C177" s="23" t="s">
        <v>239</v>
      </c>
      <c r="D177" s="24">
        <v>12</v>
      </c>
      <c r="E177" s="25"/>
      <c r="F177" s="25"/>
      <c r="G177" s="25"/>
      <c r="H177" s="25"/>
      <c r="I177" s="26"/>
      <c r="J177" s="27"/>
      <c r="K177" s="27"/>
      <c r="L177" s="27"/>
      <c r="M177" s="27"/>
      <c r="N177" s="27"/>
      <c r="O177" s="27"/>
      <c r="Q177" s="107">
        <v>48</v>
      </c>
      <c r="R177" s="106" t="s">
        <v>239</v>
      </c>
      <c r="S177" s="43">
        <v>19</v>
      </c>
      <c r="T177" s="44"/>
      <c r="U177" s="45"/>
      <c r="V177" s="53"/>
      <c r="W177" s="45"/>
      <c r="X177" s="43"/>
      <c r="Y177" s="38"/>
      <c r="Z177" s="27"/>
      <c r="AA177" s="27"/>
      <c r="AB177" s="27"/>
      <c r="AC177" s="27"/>
      <c r="AD177" s="27"/>
    </row>
    <row r="178" spans="2:30" ht="15.6" x14ac:dyDescent="0.3">
      <c r="B178" s="107">
        <v>49</v>
      </c>
      <c r="C178" s="23" t="s">
        <v>240</v>
      </c>
      <c r="D178" s="24">
        <v>17</v>
      </c>
      <c r="E178" s="25"/>
      <c r="F178" s="25"/>
      <c r="G178" s="25"/>
      <c r="H178" s="25"/>
      <c r="I178" s="26"/>
      <c r="J178" s="27"/>
      <c r="K178" s="27"/>
      <c r="L178" s="27"/>
      <c r="M178" s="27"/>
      <c r="N178" s="27"/>
      <c r="O178" s="27"/>
      <c r="Q178" s="107">
        <v>49</v>
      </c>
      <c r="R178" s="106" t="s">
        <v>240</v>
      </c>
      <c r="S178" s="43">
        <v>27</v>
      </c>
      <c r="T178" s="44"/>
      <c r="U178" s="45"/>
      <c r="V178" s="53"/>
      <c r="W178" s="45"/>
      <c r="X178" s="43"/>
      <c r="Y178" s="38"/>
      <c r="Z178" s="27"/>
      <c r="AA178" s="27"/>
      <c r="AB178" s="27"/>
      <c r="AC178" s="27"/>
      <c r="AD178" s="27"/>
    </row>
    <row r="179" spans="2:30" ht="15.6" x14ac:dyDescent="0.3">
      <c r="B179" s="107">
        <v>50</v>
      </c>
      <c r="C179" s="23" t="s">
        <v>241</v>
      </c>
      <c r="D179" s="24">
        <v>17</v>
      </c>
      <c r="E179" s="25"/>
      <c r="F179" s="25"/>
      <c r="G179" s="25"/>
      <c r="H179" s="25"/>
      <c r="I179" s="26"/>
      <c r="J179" s="27"/>
      <c r="K179" s="27"/>
      <c r="L179" s="27"/>
      <c r="M179" s="27"/>
      <c r="N179" s="27"/>
      <c r="O179" s="27"/>
      <c r="Q179" s="107">
        <v>50</v>
      </c>
      <c r="R179" s="106" t="s">
        <v>241</v>
      </c>
      <c r="S179" s="43">
        <v>25</v>
      </c>
      <c r="T179" s="44"/>
      <c r="U179" s="45"/>
      <c r="V179" s="53"/>
      <c r="W179" s="45"/>
      <c r="X179" s="43"/>
      <c r="Y179" s="38"/>
      <c r="Z179" s="27"/>
      <c r="AA179" s="27"/>
      <c r="AB179" s="27"/>
      <c r="AC179" s="27"/>
      <c r="AD179" s="27"/>
    </row>
    <row r="180" spans="2:30" ht="15.6" x14ac:dyDescent="0.3">
      <c r="B180" s="107">
        <v>51</v>
      </c>
      <c r="C180" s="23" t="s">
        <v>242</v>
      </c>
      <c r="D180" s="24">
        <v>30</v>
      </c>
      <c r="E180" s="25"/>
      <c r="F180" s="25"/>
      <c r="G180" s="25"/>
      <c r="H180" s="25"/>
      <c r="I180" s="26"/>
      <c r="J180" s="27"/>
      <c r="K180" s="27"/>
      <c r="L180" s="27"/>
      <c r="M180" s="27"/>
      <c r="N180" s="27"/>
      <c r="O180" s="27"/>
      <c r="Q180" s="107">
        <v>51</v>
      </c>
      <c r="R180" s="106" t="s">
        <v>242</v>
      </c>
      <c r="S180" s="43">
        <v>36</v>
      </c>
      <c r="T180" s="44"/>
      <c r="U180" s="45"/>
      <c r="V180" s="53"/>
      <c r="W180" s="45"/>
      <c r="X180" s="43"/>
      <c r="Y180" s="38"/>
      <c r="Z180" s="27"/>
      <c r="AA180" s="27"/>
      <c r="AB180" s="27"/>
      <c r="AC180" s="27"/>
      <c r="AD180" s="27"/>
    </row>
    <row r="181" spans="2:30" ht="15.6" x14ac:dyDescent="0.3">
      <c r="B181" s="107">
        <v>52</v>
      </c>
      <c r="C181" s="23" t="s">
        <v>243</v>
      </c>
      <c r="D181" s="24">
        <v>14</v>
      </c>
      <c r="E181" s="25"/>
      <c r="F181" s="25"/>
      <c r="G181" s="25"/>
      <c r="H181" s="25"/>
      <c r="I181" s="26"/>
      <c r="J181" s="27"/>
      <c r="K181" s="27"/>
      <c r="L181" s="27"/>
      <c r="M181" s="27"/>
      <c r="N181" s="27"/>
      <c r="O181" s="27"/>
      <c r="Q181" s="107">
        <v>52</v>
      </c>
      <c r="R181" s="106" t="s">
        <v>243</v>
      </c>
      <c r="S181" s="43">
        <v>31</v>
      </c>
      <c r="T181" s="44"/>
      <c r="U181" s="45"/>
      <c r="V181" s="53"/>
      <c r="W181" s="45"/>
      <c r="X181" s="43"/>
      <c r="Y181" s="38"/>
      <c r="Z181" s="27"/>
      <c r="AA181" s="27"/>
      <c r="AB181" s="27"/>
      <c r="AC181" s="27"/>
      <c r="AD181" s="27"/>
    </row>
    <row r="182" spans="2:30" ht="15.6" x14ac:dyDescent="0.3">
      <c r="B182" s="107">
        <v>53</v>
      </c>
      <c r="C182" s="23" t="s">
        <v>244</v>
      </c>
      <c r="D182" s="24">
        <v>34</v>
      </c>
      <c r="E182" s="25"/>
      <c r="F182" s="25"/>
      <c r="G182" s="25"/>
      <c r="H182" s="25"/>
      <c r="I182" s="26"/>
      <c r="J182" s="27"/>
      <c r="K182" s="27"/>
      <c r="L182" s="27"/>
      <c r="M182" s="27"/>
      <c r="N182" s="27"/>
      <c r="O182" s="27"/>
      <c r="Q182" s="107">
        <v>53</v>
      </c>
      <c r="R182" s="106" t="s">
        <v>244</v>
      </c>
      <c r="S182" s="43">
        <v>14</v>
      </c>
      <c r="T182" s="44"/>
      <c r="U182" s="45"/>
      <c r="V182" s="53"/>
      <c r="W182" s="45"/>
      <c r="X182" s="43"/>
      <c r="Y182" s="38"/>
      <c r="Z182" s="27"/>
      <c r="AA182" s="27"/>
      <c r="AB182" s="27"/>
      <c r="AC182" s="27"/>
      <c r="AD182" s="27"/>
    </row>
    <row r="183" spans="2:30" ht="15.6" x14ac:dyDescent="0.3">
      <c r="B183" s="107">
        <v>54</v>
      </c>
      <c r="C183" s="23" t="s">
        <v>245</v>
      </c>
      <c r="D183" s="24">
        <v>30</v>
      </c>
      <c r="E183" s="25"/>
      <c r="F183" s="25"/>
      <c r="G183" s="25"/>
      <c r="H183" s="25"/>
      <c r="I183" s="26"/>
      <c r="J183" s="27"/>
      <c r="K183" s="27"/>
      <c r="L183" s="27"/>
      <c r="M183" s="27"/>
      <c r="N183" s="27"/>
      <c r="O183" s="27"/>
      <c r="Q183" s="107">
        <v>54</v>
      </c>
      <c r="R183" s="106" t="s">
        <v>245</v>
      </c>
      <c r="S183" s="43">
        <v>31</v>
      </c>
      <c r="T183" s="44"/>
      <c r="U183" s="45"/>
      <c r="V183" s="53"/>
      <c r="W183" s="45"/>
      <c r="X183" s="43"/>
      <c r="Y183" s="38"/>
      <c r="Z183" s="27"/>
      <c r="AA183" s="27"/>
      <c r="AB183" s="27"/>
      <c r="AC183" s="27"/>
      <c r="AD183" s="27"/>
    </row>
    <row r="184" spans="2:30" ht="15.6" x14ac:dyDescent="0.3">
      <c r="B184" s="107">
        <v>55</v>
      </c>
      <c r="C184" s="23" t="s">
        <v>246</v>
      </c>
      <c r="D184" s="24">
        <v>19</v>
      </c>
      <c r="E184" s="25"/>
      <c r="F184" s="25"/>
      <c r="G184" s="25"/>
      <c r="H184" s="25"/>
      <c r="I184" s="26"/>
      <c r="J184" s="27"/>
      <c r="K184" s="27"/>
      <c r="L184" s="27"/>
      <c r="M184" s="27"/>
      <c r="N184" s="27"/>
      <c r="O184" s="27"/>
      <c r="Q184" s="107">
        <v>55</v>
      </c>
      <c r="R184" s="106" t="s">
        <v>246</v>
      </c>
      <c r="S184" s="43">
        <v>16</v>
      </c>
      <c r="T184" s="44"/>
      <c r="U184" s="45"/>
      <c r="V184" s="53"/>
      <c r="W184" s="45"/>
      <c r="X184" s="43"/>
      <c r="Y184" s="38"/>
      <c r="Z184" s="27"/>
      <c r="AA184" s="27"/>
      <c r="AB184" s="27"/>
      <c r="AC184" s="27"/>
      <c r="AD184" s="27"/>
    </row>
    <row r="185" spans="2:30" ht="15.6" x14ac:dyDescent="0.3">
      <c r="B185" s="107">
        <v>56</v>
      </c>
      <c r="C185" s="23" t="s">
        <v>247</v>
      </c>
      <c r="D185" s="24">
        <v>36</v>
      </c>
      <c r="E185" s="25"/>
      <c r="F185" s="25"/>
      <c r="G185" s="25"/>
      <c r="H185" s="25"/>
      <c r="I185" s="26"/>
      <c r="J185" s="27"/>
      <c r="K185" s="27"/>
      <c r="L185" s="27"/>
      <c r="M185" s="27"/>
      <c r="N185" s="27"/>
      <c r="O185" s="27"/>
      <c r="Q185" s="107">
        <v>56</v>
      </c>
      <c r="R185" s="106" t="s">
        <v>247</v>
      </c>
      <c r="S185" s="43">
        <v>27</v>
      </c>
      <c r="T185" s="44"/>
      <c r="U185" s="45"/>
      <c r="V185" s="53"/>
      <c r="W185" s="45"/>
      <c r="X185" s="43"/>
      <c r="Y185" s="38"/>
      <c r="Z185" s="27"/>
      <c r="AA185" s="27"/>
      <c r="AB185" s="27"/>
      <c r="AC185" s="27"/>
      <c r="AD185" s="27"/>
    </row>
    <row r="186" spans="2:30" ht="15.6" x14ac:dyDescent="0.3">
      <c r="B186" s="107">
        <v>57</v>
      </c>
      <c r="C186" s="23" t="s">
        <v>248</v>
      </c>
      <c r="D186" s="24">
        <v>16</v>
      </c>
      <c r="E186" s="25"/>
      <c r="F186" s="25"/>
      <c r="G186" s="25"/>
      <c r="H186" s="25"/>
      <c r="I186" s="26"/>
      <c r="J186" s="27"/>
      <c r="K186" s="27"/>
      <c r="L186" s="27"/>
      <c r="M186" s="27"/>
      <c r="N186" s="27"/>
      <c r="O186" s="27"/>
      <c r="Q186" s="107">
        <v>57</v>
      </c>
      <c r="R186" s="106" t="s">
        <v>248</v>
      </c>
      <c r="S186" s="43">
        <v>16</v>
      </c>
      <c r="T186" s="44"/>
      <c r="U186" s="45"/>
      <c r="V186" s="53"/>
      <c r="W186" s="45"/>
      <c r="X186" s="43"/>
      <c r="Y186" s="38"/>
      <c r="Z186" s="27"/>
      <c r="AA186" s="27"/>
      <c r="AB186" s="27"/>
      <c r="AC186" s="27"/>
      <c r="AD186" s="27"/>
    </row>
    <row r="187" spans="2:30" ht="15.6" x14ac:dyDescent="0.3">
      <c r="B187" s="107">
        <v>58</v>
      </c>
      <c r="C187" s="23" t="s">
        <v>249</v>
      </c>
      <c r="D187" s="24">
        <v>24</v>
      </c>
      <c r="E187" s="25"/>
      <c r="F187" s="25"/>
      <c r="G187" s="25"/>
      <c r="H187" s="25"/>
      <c r="I187" s="26"/>
      <c r="J187" s="27"/>
      <c r="K187" s="27"/>
      <c r="L187" s="27"/>
      <c r="M187" s="27"/>
      <c r="N187" s="27"/>
      <c r="O187" s="27"/>
      <c r="Q187" s="107">
        <v>58</v>
      </c>
      <c r="R187" s="106" t="s">
        <v>249</v>
      </c>
      <c r="S187" s="43">
        <v>18</v>
      </c>
      <c r="T187" s="44"/>
      <c r="U187" s="45"/>
      <c r="V187" s="53"/>
      <c r="W187" s="45"/>
      <c r="X187" s="43"/>
      <c r="Y187" s="38"/>
      <c r="Z187" s="27"/>
      <c r="AA187" s="27"/>
      <c r="AB187" s="27"/>
      <c r="AC187" s="27"/>
      <c r="AD187" s="27"/>
    </row>
    <row r="188" spans="2:30" ht="15.6" x14ac:dyDescent="0.3">
      <c r="B188" s="107">
        <v>59</v>
      </c>
      <c r="C188" s="23" t="s">
        <v>250</v>
      </c>
      <c r="D188" s="24">
        <v>35</v>
      </c>
      <c r="E188" s="25"/>
      <c r="F188" s="25"/>
      <c r="G188" s="25"/>
      <c r="H188" s="25"/>
      <c r="I188" s="26"/>
      <c r="J188" s="27"/>
      <c r="K188" s="27"/>
      <c r="L188" s="27"/>
      <c r="M188" s="27"/>
      <c r="N188" s="27"/>
      <c r="O188" s="27"/>
      <c r="Q188" s="107">
        <v>59</v>
      </c>
      <c r="R188" s="106" t="s">
        <v>250</v>
      </c>
      <c r="S188" s="43">
        <v>34</v>
      </c>
      <c r="T188" s="44"/>
      <c r="U188" s="45"/>
      <c r="V188" s="53"/>
      <c r="W188" s="45"/>
      <c r="X188" s="43"/>
      <c r="Y188" s="38"/>
      <c r="Z188" s="27"/>
      <c r="AA188" s="27"/>
      <c r="AB188" s="27"/>
      <c r="AC188" s="27"/>
      <c r="AD188" s="27"/>
    </row>
    <row r="189" spans="2:30" ht="15.6" x14ac:dyDescent="0.3">
      <c r="B189" s="107">
        <v>60</v>
      </c>
      <c r="C189" s="23" t="s">
        <v>251</v>
      </c>
      <c r="D189" s="24">
        <v>57</v>
      </c>
      <c r="E189" s="25"/>
      <c r="F189" s="25"/>
      <c r="G189" s="25"/>
      <c r="H189" s="25"/>
      <c r="I189" s="26"/>
      <c r="J189" s="27"/>
      <c r="K189" s="27"/>
      <c r="L189" s="27"/>
      <c r="M189" s="27"/>
      <c r="N189" s="27"/>
      <c r="O189" s="27"/>
      <c r="Q189" s="107">
        <v>60</v>
      </c>
      <c r="R189" s="106" t="s">
        <v>251</v>
      </c>
      <c r="S189" s="43">
        <v>17</v>
      </c>
      <c r="T189" s="44"/>
      <c r="U189" s="45"/>
      <c r="V189" s="53"/>
      <c r="W189" s="45"/>
      <c r="X189" s="43"/>
      <c r="Y189" s="38"/>
      <c r="Z189" s="27"/>
      <c r="AA189" s="27"/>
      <c r="AB189" s="27"/>
      <c r="AC189" s="27"/>
      <c r="AD189" s="27"/>
    </row>
    <row r="190" spans="2:30" ht="15.6" x14ac:dyDescent="0.3">
      <c r="B190" s="107">
        <v>61</v>
      </c>
      <c r="C190" s="23" t="s">
        <v>252</v>
      </c>
      <c r="D190" s="24">
        <v>18</v>
      </c>
      <c r="E190" s="25"/>
      <c r="F190" s="25"/>
      <c r="G190" s="25"/>
      <c r="H190" s="25"/>
      <c r="I190" s="26"/>
      <c r="J190" s="27"/>
      <c r="K190" s="27"/>
      <c r="L190" s="27"/>
      <c r="M190" s="27"/>
      <c r="N190" s="27"/>
      <c r="O190" s="27"/>
      <c r="Q190" s="107">
        <v>61</v>
      </c>
      <c r="R190" s="106" t="s">
        <v>252</v>
      </c>
      <c r="S190" s="43">
        <v>31</v>
      </c>
      <c r="T190" s="44"/>
      <c r="U190" s="45"/>
      <c r="V190" s="53"/>
      <c r="W190" s="45"/>
      <c r="X190" s="43"/>
      <c r="Y190" s="38"/>
      <c r="Z190" s="27"/>
      <c r="AA190" s="27"/>
      <c r="AB190" s="27"/>
      <c r="AC190" s="27"/>
      <c r="AD190" s="27"/>
    </row>
    <row r="191" spans="2:30" ht="15.6" x14ac:dyDescent="0.3">
      <c r="B191" s="107">
        <v>62</v>
      </c>
      <c r="C191" s="23" t="s">
        <v>253</v>
      </c>
      <c r="D191" s="24">
        <v>17</v>
      </c>
      <c r="E191" s="25"/>
      <c r="F191" s="25"/>
      <c r="G191" s="25"/>
      <c r="H191" s="25"/>
      <c r="I191" s="26"/>
      <c r="J191" s="27"/>
      <c r="K191" s="27"/>
      <c r="L191" s="27"/>
      <c r="M191" s="27"/>
      <c r="N191" s="27"/>
      <c r="O191" s="27"/>
      <c r="Q191" s="107">
        <v>62</v>
      </c>
      <c r="R191" s="106" t="s">
        <v>253</v>
      </c>
      <c r="S191" s="43">
        <v>18</v>
      </c>
      <c r="T191" s="44"/>
      <c r="U191" s="45"/>
      <c r="V191" s="53"/>
      <c r="W191" s="45"/>
      <c r="X191" s="43"/>
      <c r="Y191" s="38"/>
      <c r="Z191" s="27"/>
      <c r="AA191" s="27"/>
      <c r="AB191" s="27"/>
      <c r="AC191" s="27"/>
      <c r="AD191" s="27"/>
    </row>
    <row r="192" spans="2:30" ht="15.6" x14ac:dyDescent="0.3">
      <c r="B192" s="107">
        <v>63</v>
      </c>
      <c r="C192" s="23" t="s">
        <v>254</v>
      </c>
      <c r="D192" s="24">
        <v>34</v>
      </c>
      <c r="E192" s="25"/>
      <c r="F192" s="25"/>
      <c r="G192" s="25"/>
      <c r="H192" s="25"/>
      <c r="I192" s="26"/>
      <c r="J192" s="27"/>
      <c r="K192" s="27"/>
      <c r="L192" s="27"/>
      <c r="M192" s="27"/>
      <c r="N192" s="27"/>
      <c r="O192" s="27"/>
      <c r="Q192" s="107">
        <v>63</v>
      </c>
      <c r="R192" s="106" t="s">
        <v>254</v>
      </c>
      <c r="S192" s="43">
        <v>29</v>
      </c>
      <c r="T192" s="44"/>
      <c r="U192" s="45"/>
      <c r="V192" s="53"/>
      <c r="W192" s="45"/>
      <c r="X192" s="43"/>
      <c r="Y192" s="38"/>
      <c r="Z192" s="27"/>
      <c r="AA192" s="27"/>
      <c r="AB192" s="27"/>
      <c r="AC192" s="27"/>
      <c r="AD192" s="27"/>
    </row>
    <row r="193" spans="2:30" ht="15.6" x14ac:dyDescent="0.3">
      <c r="B193" s="107">
        <v>64</v>
      </c>
      <c r="C193" s="23" t="s">
        <v>255</v>
      </c>
      <c r="D193" s="24">
        <v>24</v>
      </c>
      <c r="E193" s="25"/>
      <c r="F193" s="25"/>
      <c r="G193" s="25"/>
      <c r="H193" s="25"/>
      <c r="I193" s="26"/>
      <c r="J193" s="27"/>
      <c r="K193" s="27"/>
      <c r="L193" s="27"/>
      <c r="M193" s="27"/>
      <c r="N193" s="27"/>
      <c r="O193" s="27"/>
      <c r="Q193" s="107">
        <v>64</v>
      </c>
      <c r="R193" s="106" t="s">
        <v>255</v>
      </c>
      <c r="S193" s="43">
        <v>16</v>
      </c>
      <c r="T193" s="44"/>
      <c r="U193" s="45"/>
      <c r="V193" s="53"/>
      <c r="W193" s="45"/>
      <c r="X193" s="43"/>
      <c r="Y193" s="38"/>
      <c r="Z193" s="27"/>
      <c r="AA193" s="27"/>
      <c r="AB193" s="27"/>
      <c r="AC193" s="27"/>
      <c r="AD193" s="27"/>
    </row>
    <row r="194" spans="2:30" ht="15.6" x14ac:dyDescent="0.3">
      <c r="B194" s="107">
        <v>65</v>
      </c>
      <c r="C194" s="23" t="s">
        <v>256</v>
      </c>
      <c r="D194" s="24">
        <v>28</v>
      </c>
      <c r="E194" s="25"/>
      <c r="F194" s="25"/>
      <c r="G194" s="25"/>
      <c r="H194" s="25"/>
      <c r="I194" s="26"/>
      <c r="J194" s="27"/>
      <c r="K194" s="27"/>
      <c r="L194" s="27"/>
      <c r="M194" s="27"/>
      <c r="N194" s="27"/>
      <c r="O194" s="27"/>
      <c r="Q194" s="107">
        <v>65</v>
      </c>
      <c r="R194" s="106" t="s">
        <v>256</v>
      </c>
      <c r="S194" s="43">
        <v>18</v>
      </c>
      <c r="T194" s="44"/>
      <c r="U194" s="45"/>
      <c r="V194" s="53"/>
      <c r="W194" s="45"/>
      <c r="X194" s="43"/>
      <c r="Y194" s="38"/>
      <c r="Z194" s="27"/>
      <c r="AA194" s="27"/>
      <c r="AB194" s="27"/>
      <c r="AC194" s="27"/>
      <c r="AD194" s="27"/>
    </row>
    <row r="195" spans="2:30" ht="15.6" x14ac:dyDescent="0.3">
      <c r="B195" s="107">
        <v>66</v>
      </c>
      <c r="C195" s="23" t="s">
        <v>257</v>
      </c>
      <c r="D195" s="24">
        <v>18</v>
      </c>
      <c r="E195" s="25"/>
      <c r="F195" s="25"/>
      <c r="G195" s="25"/>
      <c r="H195" s="25"/>
      <c r="I195" s="26"/>
      <c r="J195" s="27"/>
      <c r="K195" s="27"/>
      <c r="L195" s="27"/>
      <c r="M195" s="27"/>
      <c r="N195" s="27"/>
      <c r="O195" s="27"/>
      <c r="Q195" s="107">
        <v>66</v>
      </c>
      <c r="R195" s="106" t="s">
        <v>257</v>
      </c>
      <c r="S195" s="43">
        <v>29</v>
      </c>
      <c r="T195" s="44"/>
      <c r="U195" s="45"/>
      <c r="V195" s="53"/>
      <c r="W195" s="45"/>
      <c r="X195" s="43"/>
      <c r="Y195" s="38"/>
      <c r="Z195" s="27"/>
      <c r="AA195" s="27"/>
      <c r="AB195" s="27"/>
      <c r="AC195" s="27"/>
      <c r="AD195" s="27"/>
    </row>
    <row r="196" spans="2:30" ht="15.6" x14ac:dyDescent="0.3">
      <c r="B196" s="107">
        <v>67</v>
      </c>
      <c r="C196" s="23" t="s">
        <v>258</v>
      </c>
      <c r="D196" s="24">
        <v>18</v>
      </c>
      <c r="E196" s="25"/>
      <c r="F196" s="25"/>
      <c r="G196" s="25"/>
      <c r="H196" s="25"/>
      <c r="I196" s="26"/>
      <c r="J196" s="27"/>
      <c r="K196" s="27"/>
      <c r="L196" s="27"/>
      <c r="M196" s="27"/>
      <c r="N196" s="27"/>
      <c r="O196" s="27"/>
      <c r="Q196" s="107">
        <v>67</v>
      </c>
      <c r="R196" s="106" t="s">
        <v>258</v>
      </c>
      <c r="S196" s="43">
        <v>36</v>
      </c>
      <c r="T196" s="44"/>
      <c r="U196" s="45"/>
      <c r="V196" s="53"/>
      <c r="W196" s="45"/>
      <c r="X196" s="43"/>
      <c r="Y196" s="38"/>
      <c r="Z196" s="27"/>
      <c r="AA196" s="27"/>
      <c r="AB196" s="27"/>
      <c r="AC196" s="27"/>
      <c r="AD196" s="27"/>
    </row>
    <row r="197" spans="2:30" ht="15.6" x14ac:dyDescent="0.3">
      <c r="B197" s="107">
        <v>68</v>
      </c>
      <c r="C197" s="23" t="s">
        <v>259</v>
      </c>
      <c r="D197" s="24">
        <v>22</v>
      </c>
      <c r="E197" s="25"/>
      <c r="F197" s="25"/>
      <c r="G197" s="25"/>
      <c r="H197" s="25"/>
      <c r="I197" s="26"/>
      <c r="J197" s="27"/>
      <c r="K197" s="27"/>
      <c r="L197" s="27"/>
      <c r="M197" s="27"/>
      <c r="N197" s="27"/>
      <c r="O197" s="27"/>
      <c r="Q197" s="107">
        <v>68</v>
      </c>
      <c r="R197" s="106" t="s">
        <v>259</v>
      </c>
      <c r="S197" s="43">
        <v>31</v>
      </c>
      <c r="T197" s="44"/>
      <c r="U197" s="45"/>
      <c r="V197" s="53"/>
      <c r="W197" s="45"/>
      <c r="X197" s="43"/>
      <c r="Y197" s="38"/>
      <c r="Z197" s="27"/>
      <c r="AA197" s="27"/>
      <c r="AB197" s="27"/>
      <c r="AC197" s="27"/>
      <c r="AD197" s="27"/>
    </row>
    <row r="198" spans="2:30" ht="15.6" x14ac:dyDescent="0.3">
      <c r="B198" s="107">
        <v>69</v>
      </c>
      <c r="C198" s="23" t="s">
        <v>260</v>
      </c>
      <c r="D198" s="24">
        <v>25</v>
      </c>
      <c r="E198" s="25"/>
      <c r="F198" s="25"/>
      <c r="G198" s="25"/>
      <c r="H198" s="25"/>
      <c r="I198" s="26"/>
      <c r="J198" s="27"/>
      <c r="K198" s="27"/>
      <c r="L198" s="27"/>
      <c r="M198" s="27"/>
      <c r="N198" s="27"/>
      <c r="O198" s="27"/>
      <c r="Q198" s="107">
        <v>69</v>
      </c>
      <c r="R198" s="106" t="s">
        <v>260</v>
      </c>
      <c r="S198" s="43">
        <v>15</v>
      </c>
      <c r="T198" s="44"/>
      <c r="U198" s="45"/>
      <c r="V198" s="53"/>
      <c r="W198" s="45"/>
      <c r="X198" s="43"/>
      <c r="Y198" s="38"/>
      <c r="Z198" s="27"/>
      <c r="AA198" s="27"/>
      <c r="AB198" s="27"/>
      <c r="AC198" s="27"/>
      <c r="AD198" s="27"/>
    </row>
    <row r="199" spans="2:30" ht="15.6" x14ac:dyDescent="0.3">
      <c r="B199" s="107">
        <v>70</v>
      </c>
      <c r="C199" s="23" t="s">
        <v>261</v>
      </c>
      <c r="D199" s="24">
        <v>18</v>
      </c>
      <c r="E199" s="25"/>
      <c r="F199" s="25"/>
      <c r="G199" s="25"/>
      <c r="H199" s="25"/>
      <c r="I199" s="26"/>
      <c r="J199" s="27"/>
      <c r="K199" s="27"/>
      <c r="L199" s="27"/>
      <c r="M199" s="27"/>
      <c r="N199" s="27"/>
      <c r="O199" s="27"/>
      <c r="Q199" s="107">
        <v>70</v>
      </c>
      <c r="R199" s="106" t="s">
        <v>261</v>
      </c>
      <c r="S199" s="43">
        <v>40</v>
      </c>
      <c r="T199" s="45"/>
      <c r="U199" s="45"/>
      <c r="V199" s="53"/>
      <c r="W199" s="45"/>
      <c r="X199" s="43"/>
      <c r="Y199" s="38"/>
      <c r="Z199" s="27"/>
      <c r="AA199" s="27"/>
      <c r="AB199" s="27"/>
      <c r="AC199" s="27"/>
      <c r="AD199" s="27"/>
    </row>
    <row r="200" spans="2:30" ht="15.6" x14ac:dyDescent="0.3">
      <c r="B200" s="107">
        <v>71</v>
      </c>
      <c r="C200" s="23" t="s">
        <v>262</v>
      </c>
      <c r="D200" s="24">
        <v>34</v>
      </c>
      <c r="E200" s="25"/>
      <c r="F200" s="25"/>
      <c r="G200" s="25"/>
      <c r="H200" s="25"/>
      <c r="I200" s="26"/>
      <c r="J200" s="27"/>
      <c r="K200" s="27"/>
      <c r="L200" s="27"/>
      <c r="M200" s="27"/>
      <c r="N200" s="27"/>
      <c r="O200" s="27"/>
      <c r="Q200" s="107">
        <v>71</v>
      </c>
      <c r="R200" s="106" t="s">
        <v>262</v>
      </c>
      <c r="S200" s="43">
        <v>30</v>
      </c>
      <c r="T200" s="44"/>
      <c r="U200" s="45"/>
      <c r="V200" s="53"/>
      <c r="W200" s="45"/>
      <c r="X200" s="43"/>
      <c r="Y200" s="38"/>
      <c r="Z200" s="27"/>
      <c r="AA200" s="27"/>
      <c r="AB200" s="27"/>
      <c r="AC200" s="27"/>
      <c r="AD200" s="27"/>
    </row>
    <row r="201" spans="2:30" ht="15.6" x14ac:dyDescent="0.3">
      <c r="B201" s="107">
        <v>72</v>
      </c>
      <c r="C201" s="23" t="s">
        <v>263</v>
      </c>
      <c r="D201" s="24">
        <v>17</v>
      </c>
      <c r="E201" s="25"/>
      <c r="F201" s="25"/>
      <c r="G201" s="25"/>
      <c r="H201" s="25"/>
      <c r="I201" s="26"/>
      <c r="J201" s="27"/>
      <c r="K201" s="27"/>
      <c r="L201" s="27"/>
      <c r="M201" s="27"/>
      <c r="N201" s="27"/>
      <c r="O201" s="27"/>
      <c r="Q201" s="107">
        <v>72</v>
      </c>
      <c r="R201" s="106" t="s">
        <v>263</v>
      </c>
      <c r="S201" s="43">
        <v>22</v>
      </c>
      <c r="T201" s="44"/>
      <c r="U201" s="45"/>
      <c r="V201" s="53"/>
      <c r="W201" s="45"/>
      <c r="X201" s="43"/>
      <c r="Y201" s="38"/>
      <c r="Z201" s="27"/>
      <c r="AA201" s="27"/>
      <c r="AB201" s="27"/>
      <c r="AC201" s="27"/>
      <c r="AD201" s="27"/>
    </row>
    <row r="202" spans="2:30" ht="15.6" x14ac:dyDescent="0.3">
      <c r="B202" s="107">
        <v>73</v>
      </c>
      <c r="C202" s="23" t="s">
        <v>264</v>
      </c>
      <c r="D202" s="24">
        <v>31</v>
      </c>
      <c r="E202" s="25"/>
      <c r="F202" s="25"/>
      <c r="G202" s="25"/>
      <c r="H202" s="25"/>
      <c r="I202" s="26"/>
      <c r="J202" s="27"/>
      <c r="K202" s="27"/>
      <c r="L202" s="27"/>
      <c r="M202" s="27"/>
      <c r="N202" s="27"/>
      <c r="O202" s="27"/>
      <c r="Q202" s="107">
        <v>73</v>
      </c>
      <c r="R202" s="106" t="s">
        <v>264</v>
      </c>
      <c r="S202" s="43">
        <v>31</v>
      </c>
      <c r="T202" s="44"/>
      <c r="U202" s="45"/>
      <c r="V202" s="53"/>
      <c r="W202" s="45"/>
      <c r="X202" s="43"/>
      <c r="Y202" s="38"/>
      <c r="Z202" s="27"/>
      <c r="AA202" s="27"/>
      <c r="AB202" s="27"/>
      <c r="AC202" s="27"/>
      <c r="AD202" s="27"/>
    </row>
    <row r="203" spans="2:30" ht="15.6" x14ac:dyDescent="0.3">
      <c r="B203" s="107">
        <v>74</v>
      </c>
      <c r="C203" s="23" t="s">
        <v>265</v>
      </c>
      <c r="D203" s="24">
        <v>11</v>
      </c>
      <c r="E203" s="25"/>
      <c r="F203" s="25"/>
      <c r="G203" s="25"/>
      <c r="H203" s="25"/>
      <c r="I203" s="26"/>
      <c r="J203" s="27"/>
      <c r="K203" s="27"/>
      <c r="L203" s="27"/>
      <c r="M203" s="27"/>
      <c r="N203" s="27"/>
      <c r="O203" s="27"/>
      <c r="Q203" s="107">
        <v>74</v>
      </c>
      <c r="R203" s="106" t="s">
        <v>265</v>
      </c>
      <c r="S203" s="43">
        <v>23</v>
      </c>
      <c r="T203" s="44"/>
      <c r="U203" s="45"/>
      <c r="V203" s="53"/>
      <c r="W203" s="45"/>
      <c r="X203" s="43"/>
      <c r="Y203" s="38"/>
      <c r="Z203" s="27"/>
      <c r="AA203" s="27"/>
      <c r="AB203" s="27"/>
      <c r="AC203" s="27"/>
      <c r="AD203" s="27"/>
    </row>
    <row r="204" spans="2:30" ht="15.6" x14ac:dyDescent="0.3">
      <c r="B204" s="107">
        <v>75</v>
      </c>
      <c r="C204" s="23" t="s">
        <v>266</v>
      </c>
      <c r="D204" s="24">
        <v>15</v>
      </c>
      <c r="E204" s="25"/>
      <c r="F204" s="25"/>
      <c r="G204" s="25"/>
      <c r="H204" s="25"/>
      <c r="I204" s="26"/>
      <c r="J204" s="27"/>
      <c r="K204" s="27"/>
      <c r="L204" s="27"/>
      <c r="M204" s="27"/>
      <c r="N204" s="27"/>
      <c r="O204" s="27"/>
      <c r="Q204" s="107">
        <v>75</v>
      </c>
      <c r="R204" s="106" t="s">
        <v>266</v>
      </c>
      <c r="S204" s="43">
        <v>30</v>
      </c>
      <c r="T204" s="44"/>
      <c r="U204" s="45"/>
      <c r="V204" s="53"/>
      <c r="W204" s="45"/>
      <c r="X204" s="43"/>
      <c r="Y204" s="38"/>
      <c r="Z204" s="27"/>
      <c r="AA204" s="27"/>
      <c r="AB204" s="27"/>
      <c r="AC204" s="27"/>
      <c r="AD204" s="27"/>
    </row>
    <row r="205" spans="2:30" ht="15.6" x14ac:dyDescent="0.3">
      <c r="B205" s="107">
        <v>76</v>
      </c>
      <c r="C205" s="23" t="s">
        <v>267</v>
      </c>
      <c r="D205" s="24">
        <v>34</v>
      </c>
      <c r="E205" s="25"/>
      <c r="F205" s="25"/>
      <c r="G205" s="25"/>
      <c r="H205" s="25"/>
      <c r="I205" s="26"/>
      <c r="J205" s="27"/>
      <c r="K205" s="27"/>
      <c r="L205" s="27"/>
      <c r="M205" s="27"/>
      <c r="N205" s="27"/>
      <c r="O205" s="27"/>
      <c r="Q205" s="107">
        <v>76</v>
      </c>
      <c r="R205" s="106" t="s">
        <v>267</v>
      </c>
      <c r="S205" s="43">
        <v>14</v>
      </c>
      <c r="T205" s="44"/>
      <c r="U205" s="45"/>
      <c r="V205" s="53"/>
      <c r="W205" s="45"/>
      <c r="X205" s="43"/>
      <c r="Y205" s="38"/>
      <c r="Z205" s="27"/>
      <c r="AA205" s="27"/>
      <c r="AB205" s="27"/>
      <c r="AC205" s="27"/>
      <c r="AD205" s="27"/>
    </row>
    <row r="206" spans="2:30" ht="31.2" x14ac:dyDescent="0.3">
      <c r="B206" s="107">
        <v>77</v>
      </c>
      <c r="C206" s="28" t="s">
        <v>268</v>
      </c>
      <c r="D206" s="24">
        <v>17</v>
      </c>
      <c r="E206" s="25"/>
      <c r="F206" s="25"/>
      <c r="G206" s="25"/>
      <c r="H206" s="25"/>
      <c r="I206" s="26"/>
      <c r="J206" s="27"/>
      <c r="K206" s="27"/>
      <c r="L206" s="27"/>
      <c r="M206" s="27"/>
      <c r="N206" s="27"/>
      <c r="O206" s="27"/>
      <c r="Q206" s="107">
        <v>77</v>
      </c>
      <c r="R206" s="37" t="s">
        <v>268</v>
      </c>
      <c r="S206" s="43">
        <v>22</v>
      </c>
      <c r="T206" s="44"/>
      <c r="U206" s="45"/>
      <c r="V206" s="53"/>
      <c r="W206" s="45"/>
      <c r="X206" s="43"/>
      <c r="Y206" s="38"/>
      <c r="Z206" s="27"/>
      <c r="AA206" s="27"/>
      <c r="AB206" s="27"/>
      <c r="AC206" s="27"/>
      <c r="AD206" s="27"/>
    </row>
    <row r="207" spans="2:30" ht="15.6" x14ac:dyDescent="0.3">
      <c r="B207" s="107">
        <v>78</v>
      </c>
      <c r="C207" s="23" t="s">
        <v>269</v>
      </c>
      <c r="D207" s="24">
        <v>51</v>
      </c>
      <c r="E207" s="25"/>
      <c r="F207" s="25"/>
      <c r="G207" s="25"/>
      <c r="H207" s="25"/>
      <c r="I207" s="26"/>
      <c r="J207" s="27"/>
      <c r="K207" s="27"/>
      <c r="L207" s="27"/>
      <c r="M207" s="27"/>
      <c r="N207" s="27"/>
      <c r="O207" s="27"/>
      <c r="Q207" s="107">
        <v>78</v>
      </c>
      <c r="R207" s="106" t="s">
        <v>269</v>
      </c>
      <c r="S207" s="43">
        <v>32</v>
      </c>
      <c r="T207" s="44"/>
      <c r="U207" s="45"/>
      <c r="V207" s="53"/>
      <c r="W207" s="45"/>
      <c r="X207" s="43"/>
      <c r="Y207" s="38"/>
      <c r="Z207" s="27"/>
      <c r="AA207" s="27"/>
      <c r="AB207" s="27"/>
      <c r="AC207" s="27"/>
      <c r="AD207" s="27"/>
    </row>
    <row r="208" spans="2:30" ht="15.6" x14ac:dyDescent="0.3">
      <c r="B208" s="107">
        <v>79</v>
      </c>
      <c r="C208" s="23" t="s">
        <v>270</v>
      </c>
      <c r="D208" s="24">
        <v>16</v>
      </c>
      <c r="E208" s="25"/>
      <c r="F208" s="25"/>
      <c r="G208" s="25"/>
      <c r="H208" s="25"/>
      <c r="I208" s="26"/>
      <c r="J208" s="27"/>
      <c r="K208" s="27"/>
      <c r="L208" s="27"/>
      <c r="M208" s="27"/>
      <c r="N208" s="27"/>
      <c r="O208" s="27"/>
      <c r="Q208" s="107">
        <v>79</v>
      </c>
      <c r="R208" s="106" t="s">
        <v>270</v>
      </c>
      <c r="S208" s="43">
        <v>16</v>
      </c>
      <c r="T208" s="44"/>
      <c r="U208" s="45"/>
      <c r="V208" s="53"/>
      <c r="W208" s="45"/>
      <c r="X208" s="43"/>
      <c r="Y208" s="38"/>
      <c r="Z208" s="27"/>
      <c r="AA208" s="27"/>
      <c r="AB208" s="27"/>
      <c r="AC208" s="27"/>
      <c r="AD208" s="27"/>
    </row>
    <row r="209" spans="2:30" ht="15.6" x14ac:dyDescent="0.3">
      <c r="B209" s="107">
        <v>80</v>
      </c>
      <c r="C209" s="23" t="s">
        <v>271</v>
      </c>
      <c r="D209" s="24">
        <v>31</v>
      </c>
      <c r="E209" s="25"/>
      <c r="F209" s="25"/>
      <c r="G209" s="25"/>
      <c r="H209" s="25"/>
      <c r="I209" s="26"/>
      <c r="J209" s="27"/>
      <c r="K209" s="27"/>
      <c r="L209" s="27"/>
      <c r="M209" s="27"/>
      <c r="N209" s="27"/>
      <c r="O209" s="27"/>
      <c r="Q209" s="107">
        <v>80</v>
      </c>
      <c r="R209" s="106" t="s">
        <v>271</v>
      </c>
      <c r="S209" s="43">
        <v>30</v>
      </c>
      <c r="T209" s="44"/>
      <c r="U209" s="45"/>
      <c r="V209" s="53"/>
      <c r="W209" s="45"/>
      <c r="X209" s="43"/>
      <c r="Y209" s="38"/>
      <c r="Z209" s="27"/>
      <c r="AA209" s="27"/>
      <c r="AB209" s="27"/>
      <c r="AC209" s="27"/>
      <c r="AD209" s="27"/>
    </row>
    <row r="210" spans="2:30" ht="15.6" x14ac:dyDescent="0.3">
      <c r="B210" s="107">
        <v>81</v>
      </c>
      <c r="C210" s="23" t="s">
        <v>272</v>
      </c>
      <c r="D210" s="24">
        <v>49</v>
      </c>
      <c r="E210" s="25"/>
      <c r="F210" s="25"/>
      <c r="G210" s="25"/>
      <c r="H210" s="25"/>
      <c r="I210" s="26"/>
      <c r="J210" s="27"/>
      <c r="K210" s="27"/>
      <c r="L210" s="27"/>
      <c r="M210" s="27"/>
      <c r="N210" s="27"/>
      <c r="O210" s="27"/>
      <c r="Q210" s="107">
        <v>81</v>
      </c>
      <c r="R210" s="106" t="s">
        <v>272</v>
      </c>
      <c r="S210" s="43">
        <v>47</v>
      </c>
      <c r="T210" s="44"/>
      <c r="U210" s="45"/>
      <c r="V210" s="53"/>
      <c r="W210" s="45"/>
      <c r="X210" s="43"/>
      <c r="Y210" s="38"/>
      <c r="Z210" s="27"/>
      <c r="AA210" s="27"/>
      <c r="AB210" s="27"/>
      <c r="AC210" s="27"/>
      <c r="AD210" s="27"/>
    </row>
    <row r="211" spans="2:30" ht="15.6" x14ac:dyDescent="0.3">
      <c r="B211" s="107">
        <v>82</v>
      </c>
      <c r="C211" s="23" t="s">
        <v>273</v>
      </c>
      <c r="D211" s="24">
        <v>26</v>
      </c>
      <c r="E211" s="25"/>
      <c r="F211" s="25"/>
      <c r="G211" s="25"/>
      <c r="H211" s="25"/>
      <c r="I211" s="26"/>
      <c r="J211" s="27"/>
      <c r="K211" s="27"/>
      <c r="L211" s="27"/>
      <c r="M211" s="27"/>
      <c r="N211" s="27"/>
      <c r="O211" s="27"/>
      <c r="Q211" s="107">
        <v>82</v>
      </c>
      <c r="R211" s="106" t="s">
        <v>273</v>
      </c>
      <c r="S211" s="43">
        <v>16</v>
      </c>
      <c r="T211" s="44"/>
      <c r="U211" s="45"/>
      <c r="V211" s="53"/>
      <c r="W211" s="45"/>
      <c r="X211" s="43"/>
      <c r="Y211" s="38"/>
      <c r="Z211" s="27"/>
      <c r="AA211" s="27"/>
      <c r="AB211" s="27"/>
      <c r="AC211" s="27"/>
      <c r="AD211" s="27"/>
    </row>
    <row r="212" spans="2:30" ht="15.6" x14ac:dyDescent="0.3">
      <c r="B212" s="107">
        <v>83</v>
      </c>
      <c r="C212" s="23" t="s">
        <v>274</v>
      </c>
      <c r="D212" s="24">
        <v>17</v>
      </c>
      <c r="E212" s="25"/>
      <c r="F212" s="25"/>
      <c r="G212" s="25"/>
      <c r="H212" s="25"/>
      <c r="I212" s="26"/>
      <c r="J212" s="27"/>
      <c r="K212" s="27"/>
      <c r="L212" s="27"/>
      <c r="M212" s="27"/>
      <c r="N212" s="27"/>
      <c r="O212" s="27"/>
      <c r="Q212" s="107">
        <v>83</v>
      </c>
      <c r="R212" s="106" t="s">
        <v>274</v>
      </c>
      <c r="S212" s="43">
        <v>27</v>
      </c>
      <c r="T212" s="44"/>
      <c r="U212" s="45"/>
      <c r="V212" s="53"/>
      <c r="W212" s="45"/>
      <c r="X212" s="43"/>
      <c r="Y212" s="38"/>
      <c r="Z212" s="27"/>
      <c r="AA212" s="27"/>
      <c r="AB212" s="27"/>
      <c r="AC212" s="27"/>
      <c r="AD212" s="27"/>
    </row>
    <row r="213" spans="2:30" ht="15.6" x14ac:dyDescent="0.3">
      <c r="B213" s="107">
        <v>84</v>
      </c>
      <c r="C213" s="23" t="s">
        <v>275</v>
      </c>
      <c r="D213" s="24">
        <v>18</v>
      </c>
      <c r="E213" s="25"/>
      <c r="F213" s="25"/>
      <c r="G213" s="25"/>
      <c r="H213" s="25"/>
      <c r="I213" s="26"/>
      <c r="J213" s="27"/>
      <c r="K213" s="27"/>
      <c r="L213" s="27"/>
      <c r="M213" s="27"/>
      <c r="N213" s="27"/>
      <c r="O213" s="27"/>
      <c r="Q213" s="107">
        <v>84</v>
      </c>
      <c r="R213" s="106" t="s">
        <v>275</v>
      </c>
      <c r="S213" s="43">
        <v>34</v>
      </c>
      <c r="T213" s="44"/>
      <c r="U213" s="45"/>
      <c r="V213" s="53"/>
      <c r="W213" s="45"/>
      <c r="X213" s="43"/>
      <c r="Y213" s="38"/>
      <c r="Z213" s="27"/>
      <c r="AA213" s="27"/>
      <c r="AB213" s="27"/>
      <c r="AC213" s="27"/>
      <c r="AD213" s="27"/>
    </row>
    <row r="214" spans="2:30" ht="15.6" x14ac:dyDescent="0.3">
      <c r="B214" s="107">
        <v>85</v>
      </c>
      <c r="C214" s="23" t="s">
        <v>276</v>
      </c>
      <c r="D214" s="24">
        <v>31</v>
      </c>
      <c r="E214" s="25"/>
      <c r="F214" s="25"/>
      <c r="G214" s="25"/>
      <c r="H214" s="25"/>
      <c r="I214" s="26"/>
      <c r="J214" s="27"/>
      <c r="K214" s="27"/>
      <c r="L214" s="27"/>
      <c r="M214" s="27"/>
      <c r="N214" s="27"/>
      <c r="O214" s="27"/>
      <c r="Q214" s="107">
        <v>85</v>
      </c>
      <c r="R214" s="106" t="s">
        <v>276</v>
      </c>
      <c r="S214" s="43">
        <v>34</v>
      </c>
      <c r="T214" s="44"/>
      <c r="U214" s="45"/>
      <c r="V214" s="53"/>
      <c r="W214" s="45"/>
      <c r="X214" s="43"/>
      <c r="Y214" s="38"/>
      <c r="Z214" s="27"/>
      <c r="AA214" s="27"/>
      <c r="AB214" s="27"/>
      <c r="AC214" s="27"/>
      <c r="AD214" s="27"/>
    </row>
    <row r="215" spans="2:30" ht="15.6" x14ac:dyDescent="0.3">
      <c r="B215" s="107">
        <v>86</v>
      </c>
      <c r="C215" s="23" t="s">
        <v>277</v>
      </c>
      <c r="D215" s="24">
        <v>30</v>
      </c>
      <c r="E215" s="25"/>
      <c r="F215" s="25"/>
      <c r="G215" s="25"/>
      <c r="H215" s="25"/>
      <c r="I215" s="26"/>
      <c r="J215" s="27"/>
      <c r="K215" s="27"/>
      <c r="L215" s="27"/>
      <c r="M215" s="27"/>
      <c r="N215" s="27"/>
      <c r="O215" s="27"/>
      <c r="Q215" s="107">
        <v>86</v>
      </c>
      <c r="R215" s="106" t="s">
        <v>277</v>
      </c>
      <c r="S215" s="43">
        <v>28</v>
      </c>
      <c r="T215" s="44"/>
      <c r="U215" s="45"/>
      <c r="V215" s="53"/>
      <c r="W215" s="45"/>
      <c r="X215" s="43"/>
      <c r="Y215" s="38"/>
      <c r="Z215" s="27"/>
      <c r="AA215" s="27"/>
      <c r="AB215" s="27"/>
      <c r="AC215" s="27"/>
      <c r="AD215" s="27"/>
    </row>
    <row r="216" spans="2:30" ht="15.6" x14ac:dyDescent="0.3">
      <c r="B216" s="107">
        <v>87</v>
      </c>
      <c r="C216" s="23" t="s">
        <v>278</v>
      </c>
      <c r="D216" s="24">
        <v>108</v>
      </c>
      <c r="E216" s="25"/>
      <c r="F216" s="25"/>
      <c r="G216" s="25"/>
      <c r="H216" s="25"/>
      <c r="I216" s="26"/>
      <c r="J216" s="27"/>
      <c r="K216" s="27"/>
      <c r="L216" s="27"/>
      <c r="M216" s="27"/>
      <c r="N216" s="27"/>
      <c r="O216" s="27"/>
      <c r="Q216" s="107">
        <v>87</v>
      </c>
      <c r="R216" s="106" t="s">
        <v>278</v>
      </c>
      <c r="S216" s="43">
        <v>74</v>
      </c>
      <c r="T216" s="44"/>
      <c r="U216" s="45"/>
      <c r="V216" s="53"/>
      <c r="W216" s="45"/>
      <c r="X216" s="43"/>
      <c r="Y216" s="38"/>
      <c r="Z216" s="27"/>
      <c r="AA216" s="27"/>
      <c r="AB216" s="27"/>
      <c r="AC216" s="27"/>
      <c r="AD216" s="27"/>
    </row>
    <row r="217" spans="2:30" ht="15.6" x14ac:dyDescent="0.3">
      <c r="B217" s="107">
        <v>88</v>
      </c>
      <c r="C217" s="23" t="s">
        <v>279</v>
      </c>
      <c r="D217" s="24">
        <v>17</v>
      </c>
      <c r="E217" s="25"/>
      <c r="F217" s="25"/>
      <c r="G217" s="25"/>
      <c r="H217" s="25"/>
      <c r="I217" s="26"/>
      <c r="J217" s="27"/>
      <c r="K217" s="27"/>
      <c r="L217" s="27"/>
      <c r="M217" s="27"/>
      <c r="N217" s="27"/>
      <c r="O217" s="27"/>
      <c r="Q217" s="107">
        <v>88</v>
      </c>
      <c r="R217" s="106" t="s">
        <v>279</v>
      </c>
      <c r="S217" s="43">
        <v>14</v>
      </c>
      <c r="T217" s="44"/>
      <c r="U217" s="45"/>
      <c r="V217" s="53"/>
      <c r="W217" s="45"/>
      <c r="X217" s="43"/>
      <c r="Y217" s="38"/>
      <c r="Z217" s="27"/>
      <c r="AA217" s="27"/>
      <c r="AB217" s="27"/>
      <c r="AC217" s="27"/>
      <c r="AD217" s="27"/>
    </row>
    <row r="218" spans="2:30" ht="15.6" x14ac:dyDescent="0.3">
      <c r="B218" s="107">
        <v>89</v>
      </c>
      <c r="C218" s="23" t="s">
        <v>280</v>
      </c>
      <c r="D218" s="24">
        <v>17</v>
      </c>
      <c r="E218" s="25"/>
      <c r="F218" s="25"/>
      <c r="G218" s="25"/>
      <c r="H218" s="25"/>
      <c r="I218" s="26"/>
      <c r="J218" s="27"/>
      <c r="K218" s="27"/>
      <c r="L218" s="27"/>
      <c r="M218" s="27"/>
      <c r="N218" s="27"/>
      <c r="O218" s="27"/>
      <c r="Q218" s="107">
        <v>89</v>
      </c>
      <c r="R218" s="106" t="s">
        <v>280</v>
      </c>
      <c r="S218" s="43">
        <v>12</v>
      </c>
      <c r="T218" s="44"/>
      <c r="U218" s="45"/>
      <c r="V218" s="53"/>
      <c r="W218" s="45"/>
      <c r="X218" s="43"/>
      <c r="Y218" s="38"/>
      <c r="Z218" s="27"/>
      <c r="AA218" s="27"/>
      <c r="AB218" s="27"/>
      <c r="AC218" s="27"/>
      <c r="AD218" s="27"/>
    </row>
    <row r="219" spans="2:30" ht="15.6" x14ac:dyDescent="0.3">
      <c r="B219" s="107">
        <v>90</v>
      </c>
      <c r="C219" s="23" t="s">
        <v>281</v>
      </c>
      <c r="D219" s="24">
        <v>18</v>
      </c>
      <c r="E219" s="25"/>
      <c r="F219" s="25"/>
      <c r="G219" s="25"/>
      <c r="H219" s="25"/>
      <c r="I219" s="26"/>
      <c r="J219" s="27"/>
      <c r="K219" s="27"/>
      <c r="L219" s="27"/>
      <c r="M219" s="27"/>
      <c r="N219" s="27"/>
      <c r="O219" s="27"/>
      <c r="Q219" s="107">
        <v>90</v>
      </c>
      <c r="R219" s="106" t="s">
        <v>281</v>
      </c>
      <c r="S219" s="43">
        <v>29</v>
      </c>
      <c r="T219" s="44"/>
      <c r="U219" s="45"/>
      <c r="V219" s="53"/>
      <c r="W219" s="45"/>
      <c r="X219" s="43"/>
      <c r="Y219" s="38"/>
      <c r="Z219" s="27"/>
      <c r="AA219" s="27"/>
      <c r="AB219" s="27"/>
      <c r="AC219" s="27"/>
      <c r="AD219" s="27"/>
    </row>
    <row r="220" spans="2:30" ht="15.6" x14ac:dyDescent="0.3">
      <c r="B220" s="107">
        <v>91</v>
      </c>
      <c r="C220" s="23" t="s">
        <v>282</v>
      </c>
      <c r="D220" s="24">
        <v>27</v>
      </c>
      <c r="E220" s="25"/>
      <c r="F220" s="25"/>
      <c r="G220" s="25"/>
      <c r="H220" s="25"/>
      <c r="I220" s="26"/>
      <c r="J220" s="27"/>
      <c r="K220" s="27"/>
      <c r="L220" s="27"/>
      <c r="M220" s="27"/>
      <c r="N220" s="27"/>
      <c r="O220" s="27"/>
      <c r="Q220" s="107">
        <v>91</v>
      </c>
      <c r="R220" s="106" t="s">
        <v>282</v>
      </c>
      <c r="S220" s="43">
        <v>17</v>
      </c>
      <c r="T220" s="44"/>
      <c r="U220" s="45"/>
      <c r="V220" s="53"/>
      <c r="W220" s="45"/>
      <c r="X220" s="43"/>
      <c r="Y220" s="38"/>
      <c r="Z220" s="27"/>
      <c r="AA220" s="27"/>
      <c r="AB220" s="27"/>
      <c r="AC220" s="27"/>
      <c r="AD220" s="27"/>
    </row>
    <row r="221" spans="2:30" ht="15.6" x14ac:dyDescent="0.3">
      <c r="B221" s="107">
        <v>92</v>
      </c>
      <c r="C221" s="23" t="s">
        <v>283</v>
      </c>
      <c r="D221" s="24">
        <v>16</v>
      </c>
      <c r="E221" s="25"/>
      <c r="F221" s="25"/>
      <c r="G221" s="25"/>
      <c r="H221" s="25"/>
      <c r="I221" s="26"/>
      <c r="J221" s="27"/>
      <c r="K221" s="27"/>
      <c r="L221" s="27"/>
      <c r="M221" s="27"/>
      <c r="N221" s="27"/>
      <c r="O221" s="27"/>
      <c r="Q221" s="107">
        <v>92</v>
      </c>
      <c r="R221" s="106" t="s">
        <v>283</v>
      </c>
      <c r="S221" s="43">
        <v>20</v>
      </c>
      <c r="T221" s="44"/>
      <c r="U221" s="45"/>
      <c r="V221" s="53"/>
      <c r="W221" s="45"/>
      <c r="X221" s="43"/>
      <c r="Y221" s="38"/>
      <c r="Z221" s="27"/>
      <c r="AA221" s="27"/>
      <c r="AB221" s="27"/>
      <c r="AC221" s="27"/>
      <c r="AD221" s="27"/>
    </row>
    <row r="222" spans="2:30" ht="15.6" x14ac:dyDescent="0.3">
      <c r="B222" s="107">
        <v>93</v>
      </c>
      <c r="C222" s="23" t="s">
        <v>284</v>
      </c>
      <c r="D222" s="24">
        <v>17</v>
      </c>
      <c r="E222" s="25"/>
      <c r="F222" s="25"/>
      <c r="G222" s="25"/>
      <c r="H222" s="25"/>
      <c r="I222" s="26"/>
      <c r="J222" s="27"/>
      <c r="K222" s="27"/>
      <c r="L222" s="27"/>
      <c r="M222" s="27"/>
      <c r="N222" s="27"/>
      <c r="O222" s="27"/>
      <c r="Q222" s="107">
        <v>93</v>
      </c>
      <c r="R222" s="106" t="s">
        <v>284</v>
      </c>
      <c r="S222" s="43">
        <v>16</v>
      </c>
      <c r="T222" s="44"/>
      <c r="U222" s="45"/>
      <c r="V222" s="53"/>
      <c r="W222" s="45"/>
      <c r="X222" s="43"/>
      <c r="Y222" s="38"/>
      <c r="Z222" s="27"/>
      <c r="AA222" s="27"/>
      <c r="AB222" s="27"/>
      <c r="AC222" s="27"/>
      <c r="AD222" s="27"/>
    </row>
    <row r="223" spans="2:30" ht="15.6" x14ac:dyDescent="0.3">
      <c r="B223" s="107">
        <v>94</v>
      </c>
      <c r="C223" s="23" t="s">
        <v>285</v>
      </c>
      <c r="D223" s="24">
        <v>17</v>
      </c>
      <c r="E223" s="25"/>
      <c r="F223" s="25"/>
      <c r="G223" s="25"/>
      <c r="H223" s="25"/>
      <c r="I223" s="26"/>
      <c r="J223" s="27"/>
      <c r="K223" s="27"/>
      <c r="L223" s="27"/>
      <c r="M223" s="27"/>
      <c r="N223" s="27"/>
      <c r="O223" s="27"/>
      <c r="Q223" s="107">
        <v>94</v>
      </c>
      <c r="R223" s="106" t="s">
        <v>285</v>
      </c>
      <c r="S223" s="43">
        <v>18</v>
      </c>
      <c r="T223" s="44"/>
      <c r="U223" s="45"/>
      <c r="V223" s="53"/>
      <c r="W223" s="45"/>
      <c r="X223" s="43"/>
      <c r="Y223" s="38"/>
      <c r="Z223" s="27"/>
      <c r="AA223" s="27"/>
      <c r="AB223" s="27"/>
      <c r="AC223" s="27"/>
      <c r="AD223" s="27"/>
    </row>
    <row r="224" spans="2:30" ht="15.6" x14ac:dyDescent="0.3">
      <c r="B224" s="107">
        <v>95</v>
      </c>
      <c r="C224" s="23" t="s">
        <v>286</v>
      </c>
      <c r="D224" s="24">
        <v>19</v>
      </c>
      <c r="E224" s="25"/>
      <c r="F224" s="25"/>
      <c r="G224" s="25"/>
      <c r="H224" s="25"/>
      <c r="I224" s="26"/>
      <c r="J224" s="27"/>
      <c r="K224" s="27"/>
      <c r="L224" s="27"/>
      <c r="M224" s="27"/>
      <c r="N224" s="27"/>
      <c r="O224" s="27"/>
      <c r="Q224" s="107">
        <v>95</v>
      </c>
      <c r="R224" s="106" t="s">
        <v>286</v>
      </c>
      <c r="S224" s="43">
        <v>29</v>
      </c>
      <c r="T224" s="44"/>
      <c r="U224" s="45"/>
      <c r="V224" s="53"/>
      <c r="W224" s="45"/>
      <c r="X224" s="43"/>
      <c r="Y224" s="38"/>
      <c r="Z224" s="27"/>
      <c r="AA224" s="27"/>
      <c r="AB224" s="27"/>
      <c r="AC224" s="27"/>
      <c r="AD224" s="27"/>
    </row>
    <row r="225" spans="2:30" ht="15.6" x14ac:dyDescent="0.3">
      <c r="B225" s="107">
        <v>96</v>
      </c>
      <c r="C225" s="23" t="s">
        <v>287</v>
      </c>
      <c r="D225" s="24">
        <v>16</v>
      </c>
      <c r="E225" s="25"/>
      <c r="F225" s="25"/>
      <c r="G225" s="25"/>
      <c r="H225" s="25"/>
      <c r="I225" s="26"/>
      <c r="J225" s="27"/>
      <c r="K225" s="27"/>
      <c r="L225" s="27"/>
      <c r="M225" s="27"/>
      <c r="N225" s="27"/>
      <c r="O225" s="27"/>
      <c r="Q225" s="107">
        <v>96</v>
      </c>
      <c r="R225" s="106" t="s">
        <v>287</v>
      </c>
      <c r="S225" s="43">
        <v>14</v>
      </c>
      <c r="T225" s="44"/>
      <c r="U225" s="45"/>
      <c r="V225" s="53"/>
      <c r="W225" s="45"/>
      <c r="X225" s="43"/>
      <c r="Y225" s="38"/>
      <c r="Z225" s="27"/>
      <c r="AA225" s="27"/>
      <c r="AB225" s="27"/>
      <c r="AC225" s="27"/>
      <c r="AD225" s="27"/>
    </row>
    <row r="226" spans="2:30" ht="15.6" x14ac:dyDescent="0.3">
      <c r="B226" s="107">
        <v>97</v>
      </c>
      <c r="C226" s="23" t="s">
        <v>288</v>
      </c>
      <c r="D226" s="24">
        <v>16</v>
      </c>
      <c r="E226" s="25"/>
      <c r="F226" s="25"/>
      <c r="G226" s="25"/>
      <c r="H226" s="25"/>
      <c r="I226" s="26"/>
      <c r="J226" s="27"/>
      <c r="K226" s="27"/>
      <c r="L226" s="27"/>
      <c r="M226" s="27"/>
      <c r="N226" s="27"/>
      <c r="O226" s="27"/>
      <c r="Q226" s="107">
        <v>97</v>
      </c>
      <c r="R226" s="106" t="s">
        <v>288</v>
      </c>
      <c r="S226" s="43">
        <v>20</v>
      </c>
      <c r="T226" s="44"/>
      <c r="U226" s="45"/>
      <c r="V226" s="53"/>
      <c r="W226" s="45"/>
      <c r="X226" s="43"/>
      <c r="Y226" s="38"/>
      <c r="Z226" s="27"/>
      <c r="AA226" s="27"/>
      <c r="AB226" s="27"/>
      <c r="AC226" s="27"/>
      <c r="AD226" s="27"/>
    </row>
    <row r="227" spans="2:30" ht="15.6" x14ac:dyDescent="0.3">
      <c r="B227" s="107">
        <v>98</v>
      </c>
      <c r="C227" s="23" t="s">
        <v>289</v>
      </c>
      <c r="D227" s="24">
        <v>30</v>
      </c>
      <c r="E227" s="25"/>
      <c r="F227" s="25"/>
      <c r="G227" s="25"/>
      <c r="H227" s="25"/>
      <c r="I227" s="26"/>
      <c r="J227" s="27"/>
      <c r="K227" s="27"/>
      <c r="L227" s="27"/>
      <c r="M227" s="27"/>
      <c r="N227" s="27"/>
      <c r="O227" s="27"/>
      <c r="Q227" s="107">
        <v>98</v>
      </c>
      <c r="R227" s="106" t="s">
        <v>289</v>
      </c>
      <c r="S227" s="43">
        <v>29</v>
      </c>
      <c r="T227" s="44"/>
      <c r="U227" s="45"/>
      <c r="V227" s="53"/>
      <c r="W227" s="45"/>
      <c r="X227" s="43"/>
      <c r="Y227" s="38"/>
      <c r="Z227" s="27"/>
      <c r="AA227" s="27"/>
      <c r="AB227" s="27"/>
      <c r="AC227" s="27"/>
      <c r="AD227" s="27"/>
    </row>
    <row r="228" spans="2:30" ht="15.6" x14ac:dyDescent="0.3">
      <c r="B228" s="107">
        <v>99</v>
      </c>
      <c r="C228" s="23" t="s">
        <v>290</v>
      </c>
      <c r="D228" s="24">
        <v>35</v>
      </c>
      <c r="E228" s="25"/>
      <c r="F228" s="25"/>
      <c r="G228" s="25"/>
      <c r="H228" s="25"/>
      <c r="I228" s="26"/>
      <c r="J228" s="27"/>
      <c r="K228" s="27"/>
      <c r="L228" s="27"/>
      <c r="M228" s="27"/>
      <c r="N228" s="27"/>
      <c r="O228" s="27"/>
      <c r="Q228" s="107">
        <v>99</v>
      </c>
      <c r="R228" s="106" t="s">
        <v>290</v>
      </c>
      <c r="S228" s="43">
        <v>31</v>
      </c>
      <c r="T228" s="44"/>
      <c r="U228" s="45"/>
      <c r="V228" s="53"/>
      <c r="W228" s="45"/>
      <c r="X228" s="43"/>
      <c r="Y228" s="38"/>
      <c r="Z228" s="27"/>
      <c r="AA228" s="27"/>
      <c r="AB228" s="27"/>
      <c r="AC228" s="27"/>
      <c r="AD228" s="27"/>
    </row>
    <row r="229" spans="2:30" ht="15.6" x14ac:dyDescent="0.3">
      <c r="B229" s="107">
        <v>100</v>
      </c>
      <c r="C229" s="23" t="s">
        <v>291</v>
      </c>
      <c r="D229" s="24">
        <v>12</v>
      </c>
      <c r="E229" s="25"/>
      <c r="F229" s="25"/>
      <c r="G229" s="25"/>
      <c r="H229" s="25"/>
      <c r="I229" s="26"/>
      <c r="J229" s="27"/>
      <c r="K229" s="27"/>
      <c r="L229" s="27"/>
      <c r="M229" s="27"/>
      <c r="N229" s="27"/>
      <c r="O229" s="27"/>
      <c r="Q229" s="107">
        <v>100</v>
      </c>
      <c r="R229" s="106" t="s">
        <v>291</v>
      </c>
      <c r="S229" s="43">
        <v>31</v>
      </c>
      <c r="T229" s="44"/>
      <c r="U229" s="45"/>
      <c r="V229" s="53"/>
      <c r="W229" s="45"/>
      <c r="X229" s="43"/>
      <c r="Y229" s="38"/>
      <c r="Z229" s="27"/>
      <c r="AA229" s="27"/>
      <c r="AB229" s="27"/>
      <c r="AC229" s="27"/>
      <c r="AD229" s="27"/>
    </row>
    <row r="230" spans="2:30" ht="15.6" x14ac:dyDescent="0.3">
      <c r="B230" s="107">
        <v>101</v>
      </c>
      <c r="C230" s="23" t="s">
        <v>292</v>
      </c>
      <c r="D230" s="24">
        <v>16</v>
      </c>
      <c r="E230" s="25"/>
      <c r="F230" s="25"/>
      <c r="G230" s="25"/>
      <c r="H230" s="25"/>
      <c r="I230" s="26"/>
      <c r="J230" s="27"/>
      <c r="K230" s="27"/>
      <c r="L230" s="27"/>
      <c r="M230" s="27"/>
      <c r="N230" s="27"/>
      <c r="O230" s="27"/>
      <c r="Q230" s="107">
        <v>101</v>
      </c>
      <c r="R230" s="106" t="s">
        <v>292</v>
      </c>
      <c r="S230" s="43">
        <v>16</v>
      </c>
      <c r="T230" s="44"/>
      <c r="U230" s="45"/>
      <c r="V230" s="53"/>
      <c r="W230" s="45"/>
      <c r="X230" s="43"/>
      <c r="Y230" s="38"/>
      <c r="Z230" s="27"/>
      <c r="AA230" s="27"/>
      <c r="AB230" s="27"/>
      <c r="AC230" s="27"/>
      <c r="AD230" s="27"/>
    </row>
    <row r="231" spans="2:30" ht="15.6" x14ac:dyDescent="0.3">
      <c r="B231" s="107">
        <v>102</v>
      </c>
      <c r="C231" s="23" t="s">
        <v>293</v>
      </c>
      <c r="D231" s="24">
        <v>29</v>
      </c>
      <c r="E231" s="25"/>
      <c r="F231" s="25"/>
      <c r="G231" s="25"/>
      <c r="H231" s="25"/>
      <c r="I231" s="26"/>
      <c r="J231" s="27"/>
      <c r="K231" s="27"/>
      <c r="L231" s="27"/>
      <c r="M231" s="27"/>
      <c r="N231" s="27"/>
      <c r="O231" s="27"/>
      <c r="Q231" s="107">
        <v>102</v>
      </c>
      <c r="R231" s="106" t="s">
        <v>293</v>
      </c>
      <c r="S231" s="43">
        <v>22</v>
      </c>
      <c r="T231" s="44"/>
      <c r="U231" s="45"/>
      <c r="V231" s="53"/>
      <c r="W231" s="45"/>
      <c r="X231" s="43"/>
      <c r="Y231" s="38"/>
      <c r="Z231" s="27"/>
      <c r="AA231" s="27"/>
      <c r="AB231" s="27"/>
      <c r="AC231" s="27"/>
      <c r="AD231" s="27"/>
    </row>
    <row r="232" spans="2:30" ht="15.6" x14ac:dyDescent="0.3">
      <c r="B232" s="107">
        <v>103</v>
      </c>
      <c r="C232" s="23" t="s">
        <v>294</v>
      </c>
      <c r="D232" s="24">
        <v>43</v>
      </c>
      <c r="E232" s="25"/>
      <c r="F232" s="25"/>
      <c r="G232" s="25"/>
      <c r="H232" s="25"/>
      <c r="I232" s="26"/>
      <c r="J232" s="27"/>
      <c r="K232" s="27"/>
      <c r="L232" s="27"/>
      <c r="M232" s="27"/>
      <c r="N232" s="27"/>
      <c r="O232" s="27"/>
      <c r="Q232" s="107">
        <v>103</v>
      </c>
      <c r="R232" s="106" t="s">
        <v>294</v>
      </c>
      <c r="S232" s="43">
        <v>45</v>
      </c>
      <c r="T232" s="44"/>
      <c r="U232" s="45"/>
      <c r="V232" s="53"/>
      <c r="W232" s="45"/>
      <c r="X232" s="43"/>
      <c r="Y232" s="38"/>
      <c r="Z232" s="27"/>
      <c r="AA232" s="27"/>
      <c r="AB232" s="27"/>
      <c r="AC232" s="27"/>
      <c r="AD232" s="27"/>
    </row>
    <row r="233" spans="2:30" ht="15.6" x14ac:dyDescent="0.3">
      <c r="B233" s="107">
        <v>104</v>
      </c>
      <c r="C233" s="23" t="s">
        <v>295</v>
      </c>
      <c r="D233" s="24">
        <v>17</v>
      </c>
      <c r="E233" s="25"/>
      <c r="F233" s="25"/>
      <c r="G233" s="25"/>
      <c r="H233" s="25"/>
      <c r="I233" s="26"/>
      <c r="J233" s="27"/>
      <c r="K233" s="27"/>
      <c r="L233" s="27"/>
      <c r="M233" s="27"/>
      <c r="N233" s="27"/>
      <c r="O233" s="27"/>
      <c r="Q233" s="107">
        <v>104</v>
      </c>
      <c r="R233" s="106" t="s">
        <v>295</v>
      </c>
      <c r="S233" s="43">
        <v>20</v>
      </c>
      <c r="T233" s="44"/>
      <c r="U233" s="45"/>
      <c r="V233" s="53"/>
      <c r="W233" s="45"/>
      <c r="X233" s="43"/>
      <c r="Y233" s="38"/>
      <c r="Z233" s="27"/>
      <c r="AA233" s="27"/>
      <c r="AB233" s="27"/>
      <c r="AC233" s="27"/>
      <c r="AD233" s="27"/>
    </row>
    <row r="234" spans="2:30" ht="15.6" x14ac:dyDescent="0.3">
      <c r="B234" s="107">
        <v>105</v>
      </c>
      <c r="C234" s="23" t="s">
        <v>296</v>
      </c>
      <c r="D234" s="24">
        <v>34</v>
      </c>
      <c r="E234" s="25"/>
      <c r="F234" s="25"/>
      <c r="G234" s="25"/>
      <c r="H234" s="25"/>
      <c r="I234" s="26"/>
      <c r="J234" s="27"/>
      <c r="K234" s="27"/>
      <c r="L234" s="27"/>
      <c r="M234" s="27"/>
      <c r="N234" s="27"/>
      <c r="O234" s="27"/>
      <c r="Q234" s="107">
        <v>105</v>
      </c>
      <c r="R234" s="106" t="s">
        <v>296</v>
      </c>
      <c r="S234" s="43">
        <v>36</v>
      </c>
      <c r="T234" s="44"/>
      <c r="U234" s="45"/>
      <c r="V234" s="53"/>
      <c r="W234" s="45"/>
      <c r="X234" s="43"/>
      <c r="Y234" s="38"/>
      <c r="Z234" s="27"/>
      <c r="AA234" s="27"/>
      <c r="AB234" s="27"/>
      <c r="AC234" s="27"/>
      <c r="AD234" s="27"/>
    </row>
    <row r="235" spans="2:30" ht="15.6" x14ac:dyDescent="0.3">
      <c r="B235" s="107">
        <v>106</v>
      </c>
      <c r="C235" s="23" t="s">
        <v>297</v>
      </c>
      <c r="D235" s="24">
        <v>21</v>
      </c>
      <c r="E235" s="25"/>
      <c r="F235" s="25"/>
      <c r="G235" s="25"/>
      <c r="H235" s="25"/>
      <c r="I235" s="26"/>
      <c r="J235" s="27"/>
      <c r="K235" s="27"/>
      <c r="L235" s="27"/>
      <c r="M235" s="27"/>
      <c r="N235" s="27"/>
      <c r="O235" s="27"/>
      <c r="Q235" s="107">
        <v>106</v>
      </c>
      <c r="R235" s="106" t="s">
        <v>297</v>
      </c>
      <c r="S235" s="43">
        <v>29</v>
      </c>
      <c r="T235" s="44"/>
      <c r="U235" s="45"/>
      <c r="V235" s="53"/>
      <c r="W235" s="45"/>
      <c r="X235" s="43"/>
      <c r="Y235" s="38"/>
      <c r="Z235" s="27"/>
      <c r="AA235" s="27"/>
      <c r="AB235" s="27"/>
      <c r="AC235" s="27"/>
      <c r="AD235" s="27"/>
    </row>
    <row r="236" spans="2:30" ht="15.6" x14ac:dyDescent="0.3">
      <c r="B236" s="107">
        <v>107</v>
      </c>
      <c r="C236" s="23" t="s">
        <v>308</v>
      </c>
      <c r="D236" s="24">
        <v>34</v>
      </c>
      <c r="E236" s="25"/>
      <c r="F236" s="25"/>
      <c r="G236" s="25"/>
      <c r="H236" s="25"/>
      <c r="I236" s="26"/>
      <c r="J236" s="27"/>
      <c r="K236" s="27"/>
      <c r="L236" s="27"/>
      <c r="M236" s="27"/>
      <c r="N236" s="27"/>
      <c r="O236" s="27"/>
      <c r="Q236" s="107">
        <v>107</v>
      </c>
      <c r="R236" s="106" t="s">
        <v>308</v>
      </c>
      <c r="S236" s="43">
        <v>24</v>
      </c>
      <c r="T236" s="44"/>
      <c r="U236" s="45"/>
      <c r="V236" s="53"/>
      <c r="W236" s="45"/>
      <c r="X236" s="43"/>
      <c r="Y236" s="38"/>
      <c r="Z236" s="27"/>
      <c r="AA236" s="27"/>
      <c r="AB236" s="27"/>
      <c r="AC236" s="27"/>
      <c r="AD236" s="27"/>
    </row>
    <row r="237" spans="2:30" ht="15.6" x14ac:dyDescent="0.3">
      <c r="B237" s="107">
        <v>108</v>
      </c>
      <c r="C237" s="23" t="s">
        <v>298</v>
      </c>
      <c r="D237" s="24">
        <v>30</v>
      </c>
      <c r="E237" s="25"/>
      <c r="F237" s="25"/>
      <c r="G237" s="25"/>
      <c r="H237" s="25"/>
      <c r="I237" s="26"/>
      <c r="J237" s="27"/>
      <c r="K237" s="27"/>
      <c r="L237" s="27"/>
      <c r="M237" s="27"/>
      <c r="N237" s="27"/>
      <c r="O237" s="27"/>
      <c r="Q237" s="107">
        <v>108</v>
      </c>
      <c r="R237" s="106" t="s">
        <v>298</v>
      </c>
      <c r="S237" s="43">
        <v>29</v>
      </c>
      <c r="T237" s="44"/>
      <c r="U237" s="45"/>
      <c r="V237" s="53"/>
      <c r="W237" s="45"/>
      <c r="X237" s="43"/>
      <c r="Y237" s="38"/>
      <c r="Z237" s="27"/>
      <c r="AA237" s="27"/>
      <c r="AB237" s="27"/>
      <c r="AC237" s="27"/>
      <c r="AD237" s="27"/>
    </row>
    <row r="238" spans="2:30" ht="15.6" x14ac:dyDescent="0.3">
      <c r="B238" s="107">
        <v>109</v>
      </c>
      <c r="C238" s="23" t="s">
        <v>299</v>
      </c>
      <c r="D238" s="24">
        <v>17</v>
      </c>
      <c r="E238" s="25"/>
      <c r="F238" s="25"/>
      <c r="G238" s="25"/>
      <c r="H238" s="25"/>
      <c r="I238" s="26"/>
      <c r="J238" s="27"/>
      <c r="K238" s="27"/>
      <c r="L238" s="27"/>
      <c r="M238" s="27"/>
      <c r="N238" s="27"/>
      <c r="O238" s="27"/>
      <c r="Q238" s="107">
        <v>109</v>
      </c>
      <c r="R238" s="106" t="s">
        <v>299</v>
      </c>
      <c r="S238" s="43">
        <v>30</v>
      </c>
      <c r="T238" s="44"/>
      <c r="U238" s="45"/>
      <c r="V238" s="53"/>
      <c r="W238" s="45"/>
      <c r="X238" s="43"/>
      <c r="Y238" s="38"/>
      <c r="Z238" s="27"/>
      <c r="AA238" s="27"/>
      <c r="AB238" s="27"/>
      <c r="AC238" s="27"/>
      <c r="AD238" s="27"/>
    </row>
    <row r="239" spans="2:30" ht="15.6" x14ac:dyDescent="0.3">
      <c r="B239" s="107">
        <v>110</v>
      </c>
      <c r="C239" s="23" t="s">
        <v>300</v>
      </c>
      <c r="D239" s="24">
        <v>32</v>
      </c>
      <c r="E239" s="25"/>
      <c r="F239" s="25"/>
      <c r="G239" s="25"/>
      <c r="H239" s="25"/>
      <c r="I239" s="26"/>
      <c r="J239" s="27"/>
      <c r="K239" s="27"/>
      <c r="L239" s="27"/>
      <c r="M239" s="27"/>
      <c r="N239" s="27"/>
      <c r="O239" s="27"/>
      <c r="Q239" s="107">
        <v>110</v>
      </c>
      <c r="R239" s="106" t="s">
        <v>300</v>
      </c>
      <c r="S239" s="43">
        <v>17</v>
      </c>
      <c r="T239" s="44"/>
      <c r="U239" s="45"/>
      <c r="V239" s="53"/>
      <c r="W239" s="45"/>
      <c r="X239" s="43"/>
      <c r="Y239" s="38"/>
      <c r="Z239" s="27"/>
      <c r="AA239" s="27"/>
      <c r="AB239" s="27"/>
      <c r="AC239" s="27"/>
      <c r="AD239" s="27"/>
    </row>
    <row r="240" spans="2:30" ht="15.6" x14ac:dyDescent="0.3">
      <c r="B240" s="107">
        <v>111</v>
      </c>
      <c r="C240" s="23" t="s">
        <v>301</v>
      </c>
      <c r="D240" s="24">
        <v>35</v>
      </c>
      <c r="E240" s="25"/>
      <c r="F240" s="25"/>
      <c r="G240" s="25"/>
      <c r="H240" s="25"/>
      <c r="I240" s="26"/>
      <c r="J240" s="27"/>
      <c r="K240" s="27"/>
      <c r="L240" s="27"/>
      <c r="M240" s="27"/>
      <c r="N240" s="27"/>
      <c r="O240" s="27"/>
      <c r="Q240" s="107">
        <v>111</v>
      </c>
      <c r="R240" s="106" t="s">
        <v>301</v>
      </c>
      <c r="S240" s="43">
        <v>25</v>
      </c>
      <c r="T240" s="44"/>
      <c r="U240" s="45"/>
      <c r="V240" s="53"/>
      <c r="W240" s="45"/>
      <c r="X240" s="43"/>
      <c r="Y240" s="38"/>
      <c r="Z240" s="27"/>
      <c r="AA240" s="27"/>
      <c r="AB240" s="27"/>
      <c r="AC240" s="27"/>
      <c r="AD240" s="27"/>
    </row>
    <row r="241" spans="2:30" ht="15.6" x14ac:dyDescent="0.3">
      <c r="B241" s="107">
        <v>112</v>
      </c>
      <c r="C241" s="23" t="s">
        <v>302</v>
      </c>
      <c r="D241" s="24">
        <v>17</v>
      </c>
      <c r="E241" s="25"/>
      <c r="F241" s="25"/>
      <c r="G241" s="25"/>
      <c r="H241" s="25"/>
      <c r="I241" s="26"/>
      <c r="J241" s="27"/>
      <c r="K241" s="27"/>
      <c r="L241" s="27"/>
      <c r="M241" s="27"/>
      <c r="N241" s="27"/>
      <c r="O241" s="27"/>
      <c r="Q241" s="107">
        <v>112</v>
      </c>
      <c r="R241" s="106" t="s">
        <v>302</v>
      </c>
      <c r="S241" s="43">
        <v>30</v>
      </c>
      <c r="T241" s="44"/>
      <c r="U241" s="45"/>
      <c r="V241" s="53"/>
      <c r="W241" s="45"/>
      <c r="X241" s="43"/>
      <c r="Y241" s="38"/>
      <c r="Z241" s="27"/>
      <c r="AA241" s="27"/>
      <c r="AB241" s="27"/>
      <c r="AC241" s="27"/>
      <c r="AD241" s="27"/>
    </row>
    <row r="242" spans="2:30" ht="15.6" x14ac:dyDescent="0.3">
      <c r="B242" s="107">
        <v>113</v>
      </c>
      <c r="C242" s="23" t="s">
        <v>303</v>
      </c>
      <c r="D242" s="24">
        <v>18</v>
      </c>
      <c r="E242" s="25"/>
      <c r="F242" s="25"/>
      <c r="G242" s="25"/>
      <c r="H242" s="25"/>
      <c r="I242" s="26"/>
      <c r="J242" s="27"/>
      <c r="K242" s="27"/>
      <c r="L242" s="27"/>
      <c r="M242" s="27"/>
      <c r="N242" s="27"/>
      <c r="O242" s="27"/>
      <c r="Q242" s="107">
        <v>113</v>
      </c>
      <c r="R242" s="106" t="s">
        <v>303</v>
      </c>
      <c r="S242" s="43">
        <v>32</v>
      </c>
      <c r="T242" s="44"/>
      <c r="U242" s="45"/>
      <c r="V242" s="53"/>
      <c r="W242" s="45"/>
      <c r="X242" s="43"/>
      <c r="Y242" s="38"/>
      <c r="Z242" s="27"/>
      <c r="AA242" s="27"/>
      <c r="AB242" s="27"/>
      <c r="AC242" s="27"/>
      <c r="AD242" s="27"/>
    </row>
    <row r="243" spans="2:30" ht="15.6" x14ac:dyDescent="0.3">
      <c r="B243" s="107">
        <v>114</v>
      </c>
      <c r="C243" s="23" t="s">
        <v>304</v>
      </c>
      <c r="D243" s="24">
        <v>28</v>
      </c>
      <c r="E243" s="25"/>
      <c r="F243" s="25"/>
      <c r="G243" s="25"/>
      <c r="H243" s="25"/>
      <c r="I243" s="26"/>
      <c r="J243" s="27"/>
      <c r="K243" s="27"/>
      <c r="L243" s="27"/>
      <c r="M243" s="27"/>
      <c r="N243" s="27"/>
      <c r="O243" s="27"/>
      <c r="Q243" s="107">
        <v>114</v>
      </c>
      <c r="R243" s="106" t="s">
        <v>304</v>
      </c>
      <c r="S243" s="43">
        <v>28</v>
      </c>
      <c r="T243" s="44"/>
      <c r="U243" s="45"/>
      <c r="V243" s="53"/>
      <c r="W243" s="45"/>
      <c r="X243" s="43"/>
      <c r="Y243" s="38"/>
      <c r="Z243" s="27"/>
      <c r="AA243" s="27"/>
      <c r="AB243" s="27"/>
      <c r="AC243" s="27"/>
      <c r="AD243" s="27"/>
    </row>
    <row r="244" spans="2:30" ht="15.6" x14ac:dyDescent="0.3">
      <c r="B244" s="107">
        <v>115</v>
      </c>
      <c r="C244" s="23" t="s">
        <v>305</v>
      </c>
      <c r="D244" s="24">
        <v>35</v>
      </c>
      <c r="E244" s="25"/>
      <c r="F244" s="25"/>
      <c r="G244" s="25"/>
      <c r="H244" s="25"/>
      <c r="I244" s="26"/>
      <c r="J244" s="27"/>
      <c r="K244" s="27"/>
      <c r="L244" s="27"/>
      <c r="M244" s="27"/>
      <c r="N244" s="27"/>
      <c r="O244" s="27"/>
      <c r="Q244" s="107">
        <v>115</v>
      </c>
      <c r="R244" s="106" t="s">
        <v>305</v>
      </c>
      <c r="S244" s="43">
        <v>32</v>
      </c>
      <c r="T244" s="44"/>
      <c r="U244" s="45"/>
      <c r="V244" s="53"/>
      <c r="W244" s="45"/>
      <c r="X244" s="43"/>
      <c r="Y244" s="38"/>
      <c r="Z244" s="27"/>
      <c r="AA244" s="27"/>
      <c r="AB244" s="27"/>
      <c r="AC244" s="27"/>
      <c r="AD244" s="27"/>
    </row>
    <row r="245" spans="2:30" ht="15.6" x14ac:dyDescent="0.3">
      <c r="B245" s="107">
        <v>116</v>
      </c>
      <c r="C245" s="23" t="s">
        <v>306</v>
      </c>
      <c r="D245" s="24">
        <v>27</v>
      </c>
      <c r="E245" s="25"/>
      <c r="F245" s="25"/>
      <c r="G245" s="25"/>
      <c r="H245" s="25"/>
      <c r="I245" s="26"/>
      <c r="J245" s="27"/>
      <c r="K245" s="27"/>
      <c r="L245" s="27"/>
      <c r="M245" s="27"/>
      <c r="N245" s="27"/>
      <c r="O245" s="27"/>
      <c r="Q245" s="107">
        <v>116</v>
      </c>
      <c r="R245" s="106" t="s">
        <v>306</v>
      </c>
      <c r="S245" s="43">
        <v>16</v>
      </c>
      <c r="T245" s="44"/>
      <c r="U245" s="45"/>
      <c r="V245" s="53"/>
      <c r="W245" s="45"/>
      <c r="X245" s="43"/>
      <c r="Y245" s="38"/>
      <c r="Z245" s="27"/>
      <c r="AA245" s="27"/>
      <c r="AB245" s="27"/>
      <c r="AC245" s="27"/>
      <c r="AD245" s="27"/>
    </row>
    <row r="246" spans="2:30" ht="15.6" x14ac:dyDescent="0.3">
      <c r="B246" s="107">
        <v>117</v>
      </c>
      <c r="C246" s="23" t="s">
        <v>307</v>
      </c>
      <c r="D246" s="24">
        <v>18</v>
      </c>
      <c r="E246" s="25"/>
      <c r="F246" s="25"/>
      <c r="G246" s="25"/>
      <c r="H246" s="25"/>
      <c r="I246" s="26"/>
      <c r="J246" s="27"/>
      <c r="K246" s="27"/>
      <c r="L246" s="27"/>
      <c r="M246" s="27"/>
      <c r="N246" s="27"/>
      <c r="O246" s="27"/>
      <c r="Q246" s="107">
        <v>117</v>
      </c>
      <c r="R246" s="106" t="s">
        <v>307</v>
      </c>
      <c r="S246" s="43">
        <v>14</v>
      </c>
      <c r="T246" s="44"/>
      <c r="U246" s="45"/>
      <c r="V246" s="53"/>
      <c r="W246" s="45"/>
      <c r="X246" s="43"/>
      <c r="Y246" s="38"/>
      <c r="Z246" s="27"/>
      <c r="AA246" s="27"/>
      <c r="AB246" s="27"/>
      <c r="AC246" s="27"/>
      <c r="AD246" s="27"/>
    </row>
    <row r="247" spans="2:30" ht="15.6" x14ac:dyDescent="0.3">
      <c r="B247" s="208" t="s">
        <v>309</v>
      </c>
      <c r="C247" s="209"/>
      <c r="D247" s="29">
        <f>SUM(D130:D246)</f>
        <v>2969</v>
      </c>
      <c r="E247" s="29">
        <f t="shared" ref="E247:M247" si="7">SUM(E130:E246)</f>
        <v>0</v>
      </c>
      <c r="F247" s="29">
        <f t="shared" si="7"/>
        <v>0</v>
      </c>
      <c r="G247" s="29">
        <f t="shared" si="7"/>
        <v>0</v>
      </c>
      <c r="H247" s="29">
        <f t="shared" si="7"/>
        <v>0</v>
      </c>
      <c r="I247" s="29">
        <f t="shared" si="7"/>
        <v>0</v>
      </c>
      <c r="J247" s="29">
        <f t="shared" si="7"/>
        <v>0</v>
      </c>
      <c r="K247" s="29">
        <f t="shared" si="7"/>
        <v>0</v>
      </c>
      <c r="L247" s="29">
        <f t="shared" si="7"/>
        <v>0</v>
      </c>
      <c r="M247" s="29">
        <f t="shared" si="7"/>
        <v>0</v>
      </c>
      <c r="N247" s="29"/>
      <c r="O247" s="29">
        <f t="shared" ref="O247" si="8">SUM(O130:O246)</f>
        <v>0</v>
      </c>
      <c r="Q247" s="208" t="s">
        <v>309</v>
      </c>
      <c r="R247" s="209"/>
      <c r="S247" s="42">
        <f>SUM(S131:S246)</f>
        <v>2988</v>
      </c>
      <c r="T247" s="42">
        <f t="shared" ref="T247:V247" si="9">SUM(T130:T246)</f>
        <v>0</v>
      </c>
      <c r="U247" s="42">
        <f t="shared" si="9"/>
        <v>0</v>
      </c>
      <c r="V247" s="42">
        <f t="shared" si="9"/>
        <v>0</v>
      </c>
      <c r="W247" s="42"/>
      <c r="X247" s="42">
        <f>SUM(X130:X246)</f>
        <v>0</v>
      </c>
      <c r="Y247" s="29">
        <f t="shared" ref="Y247:AB247" si="10">SUM(Y130:Y246)</f>
        <v>0</v>
      </c>
      <c r="Z247" s="29">
        <f t="shared" si="10"/>
        <v>0</v>
      </c>
      <c r="AA247" s="29">
        <f t="shared" si="10"/>
        <v>0</v>
      </c>
      <c r="AB247" s="29">
        <f t="shared" si="10"/>
        <v>0</v>
      </c>
      <c r="AC247" s="29"/>
      <c r="AD247" s="29">
        <f t="shared" ref="AD247" si="11">SUM(AD130:AD246)</f>
        <v>0</v>
      </c>
    </row>
    <row r="248" spans="2:30" ht="15.6" x14ac:dyDescent="0.3">
      <c r="B248" s="206" t="s">
        <v>310</v>
      </c>
      <c r="C248" s="206"/>
      <c r="D248" s="206"/>
      <c r="E248" s="206"/>
      <c r="F248" s="206"/>
      <c r="G248" s="207"/>
      <c r="H248" s="30">
        <f>+F247+G247+H247</f>
        <v>0</v>
      </c>
      <c r="I248" s="205" t="s">
        <v>311</v>
      </c>
      <c r="J248" s="206"/>
      <c r="K248" s="206"/>
      <c r="L248" s="206"/>
      <c r="M248" s="206"/>
      <c r="N248" s="207"/>
      <c r="O248" s="30">
        <f>I247+J247+K247+L247+M247+N247+O247</f>
        <v>0</v>
      </c>
      <c r="Q248" s="206" t="s">
        <v>310</v>
      </c>
      <c r="R248" s="206"/>
      <c r="S248" s="206"/>
      <c r="T248" s="206"/>
      <c r="U248" s="206"/>
      <c r="V248" s="207"/>
      <c r="W248" s="30"/>
      <c r="X248" s="205" t="s">
        <v>311</v>
      </c>
      <c r="Y248" s="206"/>
      <c r="Z248" s="206"/>
      <c r="AA248" s="206"/>
      <c r="AB248" s="206"/>
      <c r="AC248" s="207"/>
      <c r="AD248" s="30">
        <f>X247+Y247+Z247+AA247+AB247+AC247+AD247</f>
        <v>0</v>
      </c>
    </row>
  </sheetData>
  <mergeCells count="28">
    <mergeCell ref="X248:AC248"/>
    <mergeCell ref="B247:C247"/>
    <mergeCell ref="Q247:R247"/>
    <mergeCell ref="B248:G248"/>
    <mergeCell ref="I248:N248"/>
    <mergeCell ref="Q248:V248"/>
    <mergeCell ref="B127:O127"/>
    <mergeCell ref="Q127:AD127"/>
    <mergeCell ref="B128:D128"/>
    <mergeCell ref="E128:H128"/>
    <mergeCell ref="I128:O128"/>
    <mergeCell ref="Q128:S128"/>
    <mergeCell ref="T128:W128"/>
    <mergeCell ref="X128:AD128"/>
    <mergeCell ref="X123:AC123"/>
    <mergeCell ref="B122:C122"/>
    <mergeCell ref="Q122:R122"/>
    <mergeCell ref="B123:G123"/>
    <mergeCell ref="I123:N123"/>
    <mergeCell ref="Q123:V123"/>
    <mergeCell ref="X3:AD3"/>
    <mergeCell ref="B2:O2"/>
    <mergeCell ref="Q2:AD2"/>
    <mergeCell ref="B3:D3"/>
    <mergeCell ref="E3:H3"/>
    <mergeCell ref="I3:O3"/>
    <mergeCell ref="Q3:S3"/>
    <mergeCell ref="T3:W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388F-65F6-467D-BE43-382142C986E6}">
  <dimension ref="B1:S133"/>
  <sheetViews>
    <sheetView topLeftCell="I1" workbookViewId="0">
      <selection activeCell="V9" sqref="V9"/>
    </sheetView>
  </sheetViews>
  <sheetFormatPr baseColWidth="10" defaultRowHeight="18" x14ac:dyDescent="0.35"/>
  <cols>
    <col min="2" max="2" width="8.88671875" customWidth="1"/>
    <col min="3" max="3" width="14.33203125" style="10" customWidth="1"/>
    <col min="6" max="6" width="7.33203125" customWidth="1"/>
    <col min="7" max="7" width="11.44140625" style="10"/>
    <col min="10" max="10" width="9.88671875" customWidth="1"/>
    <col min="14" max="14" width="14.33203125" style="67" customWidth="1"/>
    <col min="15" max="15" width="11.44140625" style="60"/>
    <col min="17" max="19" width="11.44140625" style="60"/>
  </cols>
  <sheetData>
    <row r="1" spans="2:19" x14ac:dyDescent="0.35">
      <c r="B1" s="200" t="s">
        <v>323</v>
      </c>
      <c r="C1" s="200"/>
      <c r="D1" s="200"/>
      <c r="E1" s="200"/>
      <c r="F1" s="210" t="s">
        <v>185</v>
      </c>
      <c r="G1" s="210"/>
      <c r="H1" s="210"/>
      <c r="I1" s="210"/>
      <c r="J1" s="210"/>
      <c r="K1" s="210"/>
      <c r="N1" s="60"/>
      <c r="P1" s="60"/>
    </row>
    <row r="2" spans="2:19" ht="72" x14ac:dyDescent="0.3">
      <c r="B2" s="18" t="s">
        <v>178</v>
      </c>
      <c r="C2" s="55" t="s">
        <v>179</v>
      </c>
      <c r="D2" s="18" t="s">
        <v>180</v>
      </c>
      <c r="E2" s="19" t="s">
        <v>184</v>
      </c>
      <c r="F2" s="18" t="s">
        <v>178</v>
      </c>
      <c r="G2" s="55" t="s">
        <v>179</v>
      </c>
      <c r="H2" s="18" t="s">
        <v>180</v>
      </c>
      <c r="I2" s="19" t="s">
        <v>181</v>
      </c>
      <c r="J2" s="19" t="s">
        <v>183</v>
      </c>
      <c r="K2" s="20" t="s">
        <v>185</v>
      </c>
      <c r="L2" s="54" t="s">
        <v>311</v>
      </c>
      <c r="N2" s="61" t="s">
        <v>179</v>
      </c>
      <c r="O2" s="62" t="s">
        <v>311</v>
      </c>
      <c r="P2" s="19" t="s">
        <v>181</v>
      </c>
      <c r="Q2" s="61" t="s">
        <v>183</v>
      </c>
      <c r="R2" s="61" t="s">
        <v>184</v>
      </c>
      <c r="S2" s="61" t="s">
        <v>185</v>
      </c>
    </row>
    <row r="3" spans="2:19" x14ac:dyDescent="0.35">
      <c r="B3" s="22">
        <v>1</v>
      </c>
      <c r="C3" s="56" t="s">
        <v>192</v>
      </c>
      <c r="D3" s="24"/>
      <c r="E3" s="25"/>
      <c r="F3" s="22">
        <v>1</v>
      </c>
      <c r="G3" s="56" t="s">
        <v>192</v>
      </c>
      <c r="H3" s="39"/>
      <c r="I3" s="40"/>
      <c r="J3" s="40"/>
      <c r="K3" s="41"/>
      <c r="L3" s="27"/>
      <c r="N3" s="63" t="s">
        <v>192</v>
      </c>
      <c r="O3" s="64"/>
      <c r="P3" s="40"/>
      <c r="Q3" s="68"/>
      <c r="R3" s="68"/>
      <c r="S3" s="68"/>
    </row>
    <row r="4" spans="2:19" x14ac:dyDescent="0.35">
      <c r="B4" s="22">
        <v>2</v>
      </c>
      <c r="C4" s="56" t="s">
        <v>193</v>
      </c>
      <c r="D4" s="24">
        <v>37</v>
      </c>
      <c r="E4" s="25">
        <v>37</v>
      </c>
      <c r="F4" s="22">
        <v>2</v>
      </c>
      <c r="G4" s="58" t="s">
        <v>193</v>
      </c>
      <c r="H4" s="43">
        <v>40</v>
      </c>
      <c r="I4" s="44">
        <v>3</v>
      </c>
      <c r="J4" s="53">
        <f t="shared" ref="J4:J35" si="0">+H4-I4</f>
        <v>37</v>
      </c>
      <c r="K4" s="43">
        <v>40</v>
      </c>
      <c r="L4" s="38">
        <f>+D4+H4</f>
        <v>77</v>
      </c>
      <c r="N4" s="63" t="s">
        <v>193</v>
      </c>
      <c r="O4" s="64">
        <v>77</v>
      </c>
      <c r="P4" s="44">
        <v>3</v>
      </c>
      <c r="Q4" s="68">
        <v>37</v>
      </c>
      <c r="R4" s="68">
        <v>37</v>
      </c>
      <c r="S4" s="68">
        <v>40</v>
      </c>
    </row>
    <row r="5" spans="2:19" x14ac:dyDescent="0.35">
      <c r="B5" s="22">
        <v>3</v>
      </c>
      <c r="C5" s="56" t="s">
        <v>194</v>
      </c>
      <c r="D5" s="24">
        <v>33</v>
      </c>
      <c r="E5" s="25">
        <v>33</v>
      </c>
      <c r="F5" s="22">
        <v>3</v>
      </c>
      <c r="G5" s="58" t="s">
        <v>194</v>
      </c>
      <c r="H5" s="43">
        <v>28</v>
      </c>
      <c r="I5" s="44">
        <v>2</v>
      </c>
      <c r="J5" s="53">
        <f t="shared" si="0"/>
        <v>26</v>
      </c>
      <c r="K5" s="43">
        <v>28</v>
      </c>
      <c r="L5" s="38">
        <f t="shared" ref="L5:L68" si="1">+D5+H5</f>
        <v>61</v>
      </c>
      <c r="N5" s="63" t="s">
        <v>194</v>
      </c>
      <c r="O5" s="64">
        <v>61</v>
      </c>
      <c r="P5" s="44">
        <v>2</v>
      </c>
      <c r="Q5" s="68">
        <v>26</v>
      </c>
      <c r="R5" s="68">
        <v>33</v>
      </c>
      <c r="S5" s="68">
        <v>28</v>
      </c>
    </row>
    <row r="6" spans="2:19" x14ac:dyDescent="0.35">
      <c r="B6" s="22">
        <v>4</v>
      </c>
      <c r="C6" s="56" t="s">
        <v>195</v>
      </c>
      <c r="D6" s="24">
        <v>31</v>
      </c>
      <c r="E6" s="25">
        <v>31</v>
      </c>
      <c r="F6" s="22">
        <v>4</v>
      </c>
      <c r="G6" s="58" t="s">
        <v>195</v>
      </c>
      <c r="H6" s="43">
        <v>22</v>
      </c>
      <c r="I6" s="44">
        <v>3</v>
      </c>
      <c r="J6" s="53">
        <f t="shared" si="0"/>
        <v>19</v>
      </c>
      <c r="K6" s="43">
        <v>22</v>
      </c>
      <c r="L6" s="38">
        <f t="shared" si="1"/>
        <v>53</v>
      </c>
      <c r="N6" s="63" t="s">
        <v>195</v>
      </c>
      <c r="O6" s="64">
        <v>53</v>
      </c>
      <c r="P6" s="44">
        <v>3</v>
      </c>
      <c r="Q6" s="68">
        <v>19</v>
      </c>
      <c r="R6" s="68">
        <v>31</v>
      </c>
      <c r="S6" s="68">
        <v>22</v>
      </c>
    </row>
    <row r="7" spans="2:19" x14ac:dyDescent="0.35">
      <c r="B7" s="22">
        <v>5</v>
      </c>
      <c r="C7" s="56" t="s">
        <v>196</v>
      </c>
      <c r="D7" s="24">
        <v>17</v>
      </c>
      <c r="E7" s="25">
        <v>17</v>
      </c>
      <c r="F7" s="22">
        <v>5</v>
      </c>
      <c r="G7" s="58" t="s">
        <v>196</v>
      </c>
      <c r="H7" s="43">
        <v>21</v>
      </c>
      <c r="I7" s="44">
        <v>2</v>
      </c>
      <c r="J7" s="53">
        <f t="shared" si="0"/>
        <v>19</v>
      </c>
      <c r="K7" s="43">
        <v>21</v>
      </c>
      <c r="L7" s="38">
        <f t="shared" si="1"/>
        <v>38</v>
      </c>
      <c r="N7" s="63" t="s">
        <v>196</v>
      </c>
      <c r="O7" s="64">
        <v>38</v>
      </c>
      <c r="P7" s="44">
        <v>2</v>
      </c>
      <c r="Q7" s="68">
        <v>19</v>
      </c>
      <c r="R7" s="68">
        <v>17</v>
      </c>
      <c r="S7" s="68">
        <v>21</v>
      </c>
    </row>
    <row r="8" spans="2:19" x14ac:dyDescent="0.35">
      <c r="B8" s="22">
        <v>6</v>
      </c>
      <c r="C8" s="56" t="s">
        <v>197</v>
      </c>
      <c r="D8" s="24">
        <v>34</v>
      </c>
      <c r="E8" s="25">
        <v>34</v>
      </c>
      <c r="F8" s="22">
        <v>6</v>
      </c>
      <c r="G8" s="58" t="s">
        <v>197</v>
      </c>
      <c r="H8" s="43">
        <v>22</v>
      </c>
      <c r="I8" s="44">
        <v>1</v>
      </c>
      <c r="J8" s="53">
        <f t="shared" si="0"/>
        <v>21</v>
      </c>
      <c r="K8" s="43">
        <v>22</v>
      </c>
      <c r="L8" s="38">
        <f t="shared" si="1"/>
        <v>56</v>
      </c>
      <c r="N8" s="63" t="s">
        <v>197</v>
      </c>
      <c r="O8" s="64">
        <v>56</v>
      </c>
      <c r="P8" s="44">
        <v>1</v>
      </c>
      <c r="Q8" s="68">
        <v>21</v>
      </c>
      <c r="R8" s="68">
        <v>34</v>
      </c>
      <c r="S8" s="68">
        <v>22</v>
      </c>
    </row>
    <row r="9" spans="2:19" x14ac:dyDescent="0.35">
      <c r="B9" s="22">
        <v>7</v>
      </c>
      <c r="C9" s="56" t="s">
        <v>198</v>
      </c>
      <c r="D9" s="24">
        <v>18</v>
      </c>
      <c r="E9" s="25">
        <v>18</v>
      </c>
      <c r="F9" s="22">
        <v>7</v>
      </c>
      <c r="G9" s="58" t="s">
        <v>198</v>
      </c>
      <c r="H9" s="43">
        <v>18</v>
      </c>
      <c r="I9" s="44">
        <v>2</v>
      </c>
      <c r="J9" s="53">
        <f t="shared" si="0"/>
        <v>16</v>
      </c>
      <c r="K9" s="43">
        <v>18</v>
      </c>
      <c r="L9" s="38">
        <f t="shared" si="1"/>
        <v>36</v>
      </c>
      <c r="N9" s="63" t="s">
        <v>198</v>
      </c>
      <c r="O9" s="64">
        <v>36</v>
      </c>
      <c r="P9" s="44">
        <v>2</v>
      </c>
      <c r="Q9" s="68">
        <v>16</v>
      </c>
      <c r="R9" s="68">
        <v>18</v>
      </c>
      <c r="S9" s="68">
        <v>18</v>
      </c>
    </row>
    <row r="10" spans="2:19" x14ac:dyDescent="0.35">
      <c r="B10" s="22">
        <v>8</v>
      </c>
      <c r="C10" s="56" t="s">
        <v>199</v>
      </c>
      <c r="D10" s="24">
        <v>31</v>
      </c>
      <c r="E10" s="25">
        <v>31</v>
      </c>
      <c r="F10" s="22">
        <v>8</v>
      </c>
      <c r="G10" s="58" t="s">
        <v>199</v>
      </c>
      <c r="H10" s="43">
        <v>15</v>
      </c>
      <c r="I10" s="44">
        <v>1</v>
      </c>
      <c r="J10" s="53">
        <f t="shared" si="0"/>
        <v>14</v>
      </c>
      <c r="K10" s="43">
        <v>15</v>
      </c>
      <c r="L10" s="38">
        <f t="shared" si="1"/>
        <v>46</v>
      </c>
      <c r="N10" s="63" t="s">
        <v>199</v>
      </c>
      <c r="O10" s="64">
        <v>46</v>
      </c>
      <c r="P10" s="44">
        <v>1</v>
      </c>
      <c r="Q10" s="68">
        <v>14</v>
      </c>
      <c r="R10" s="68">
        <v>31</v>
      </c>
      <c r="S10" s="68">
        <v>15</v>
      </c>
    </row>
    <row r="11" spans="2:19" x14ac:dyDescent="0.35">
      <c r="B11" s="22">
        <v>9</v>
      </c>
      <c r="C11" s="56" t="s">
        <v>200</v>
      </c>
      <c r="D11" s="24">
        <v>17</v>
      </c>
      <c r="E11" s="25">
        <v>17</v>
      </c>
      <c r="F11" s="22">
        <v>9</v>
      </c>
      <c r="G11" s="58" t="s">
        <v>200</v>
      </c>
      <c r="H11" s="43">
        <v>22</v>
      </c>
      <c r="I11" s="44">
        <v>2</v>
      </c>
      <c r="J11" s="53">
        <f t="shared" si="0"/>
        <v>20</v>
      </c>
      <c r="K11" s="43">
        <v>22</v>
      </c>
      <c r="L11" s="38">
        <f t="shared" si="1"/>
        <v>39</v>
      </c>
      <c r="N11" s="63" t="s">
        <v>200</v>
      </c>
      <c r="O11" s="64">
        <v>39</v>
      </c>
      <c r="P11" s="44">
        <v>2</v>
      </c>
      <c r="Q11" s="68">
        <v>20</v>
      </c>
      <c r="R11" s="68">
        <v>17</v>
      </c>
      <c r="S11" s="68">
        <v>22</v>
      </c>
    </row>
    <row r="12" spans="2:19" x14ac:dyDescent="0.35">
      <c r="B12" s="22">
        <v>10</v>
      </c>
      <c r="C12" s="56" t="s">
        <v>201</v>
      </c>
      <c r="D12" s="24">
        <v>34</v>
      </c>
      <c r="E12" s="25">
        <v>34</v>
      </c>
      <c r="F12" s="22">
        <v>10</v>
      </c>
      <c r="G12" s="58" t="s">
        <v>201</v>
      </c>
      <c r="H12" s="43">
        <v>23</v>
      </c>
      <c r="I12" s="44">
        <v>5</v>
      </c>
      <c r="J12" s="53">
        <f t="shared" si="0"/>
        <v>18</v>
      </c>
      <c r="K12" s="43">
        <v>23</v>
      </c>
      <c r="L12" s="38">
        <f t="shared" si="1"/>
        <v>57</v>
      </c>
      <c r="N12" s="63" t="s">
        <v>201</v>
      </c>
      <c r="O12" s="64">
        <v>57</v>
      </c>
      <c r="P12" s="44">
        <v>5</v>
      </c>
      <c r="Q12" s="68">
        <v>18</v>
      </c>
      <c r="R12" s="68">
        <v>34</v>
      </c>
      <c r="S12" s="68">
        <v>23</v>
      </c>
    </row>
    <row r="13" spans="2:19" x14ac:dyDescent="0.35">
      <c r="B13" s="22">
        <v>11</v>
      </c>
      <c r="C13" s="56" t="s">
        <v>202</v>
      </c>
      <c r="D13" s="24">
        <v>22</v>
      </c>
      <c r="E13" s="25">
        <v>22</v>
      </c>
      <c r="F13" s="22">
        <v>11</v>
      </c>
      <c r="G13" s="58" t="s">
        <v>202</v>
      </c>
      <c r="H13" s="43">
        <v>35</v>
      </c>
      <c r="I13" s="44">
        <v>5</v>
      </c>
      <c r="J13" s="53">
        <f t="shared" si="0"/>
        <v>30</v>
      </c>
      <c r="K13" s="43">
        <v>35</v>
      </c>
      <c r="L13" s="38">
        <f t="shared" si="1"/>
        <v>57</v>
      </c>
      <c r="N13" s="63" t="s">
        <v>202</v>
      </c>
      <c r="O13" s="64">
        <v>57</v>
      </c>
      <c r="P13" s="44">
        <v>5</v>
      </c>
      <c r="Q13" s="68">
        <v>30</v>
      </c>
      <c r="R13" s="68">
        <v>22</v>
      </c>
      <c r="S13" s="68">
        <v>35</v>
      </c>
    </row>
    <row r="14" spans="2:19" x14ac:dyDescent="0.35">
      <c r="B14" s="22">
        <v>12</v>
      </c>
      <c r="C14" s="56" t="s">
        <v>203</v>
      </c>
      <c r="D14" s="24">
        <v>16</v>
      </c>
      <c r="E14" s="25">
        <v>16</v>
      </c>
      <c r="F14" s="22">
        <v>12</v>
      </c>
      <c r="G14" s="58" t="s">
        <v>203</v>
      </c>
      <c r="H14" s="43">
        <v>28</v>
      </c>
      <c r="I14" s="44">
        <v>2</v>
      </c>
      <c r="J14" s="53">
        <f t="shared" si="0"/>
        <v>26</v>
      </c>
      <c r="K14" s="43">
        <v>28</v>
      </c>
      <c r="L14" s="38">
        <f t="shared" si="1"/>
        <v>44</v>
      </c>
      <c r="N14" s="63" t="s">
        <v>203</v>
      </c>
      <c r="O14" s="64">
        <v>44</v>
      </c>
      <c r="P14" s="44">
        <v>2</v>
      </c>
      <c r="Q14" s="68">
        <v>26</v>
      </c>
      <c r="R14" s="68">
        <v>16</v>
      </c>
      <c r="S14" s="68">
        <v>28</v>
      </c>
    </row>
    <row r="15" spans="2:19" x14ac:dyDescent="0.35">
      <c r="B15" s="22">
        <v>13</v>
      </c>
      <c r="C15" s="56" t="s">
        <v>204</v>
      </c>
      <c r="D15" s="24">
        <v>17</v>
      </c>
      <c r="E15" s="25">
        <v>17</v>
      </c>
      <c r="F15" s="22">
        <v>13</v>
      </c>
      <c r="G15" s="58" t="s">
        <v>204</v>
      </c>
      <c r="H15" s="43">
        <v>16</v>
      </c>
      <c r="I15" s="44">
        <v>5</v>
      </c>
      <c r="J15" s="53">
        <f t="shared" si="0"/>
        <v>11</v>
      </c>
      <c r="K15" s="43">
        <v>16</v>
      </c>
      <c r="L15" s="38">
        <f t="shared" si="1"/>
        <v>33</v>
      </c>
      <c r="N15" s="63" t="s">
        <v>204</v>
      </c>
      <c r="O15" s="64">
        <v>33</v>
      </c>
      <c r="P15" s="44">
        <v>5</v>
      </c>
      <c r="Q15" s="68">
        <v>11</v>
      </c>
      <c r="R15" s="68">
        <v>17</v>
      </c>
      <c r="S15" s="68">
        <v>16</v>
      </c>
    </row>
    <row r="16" spans="2:19" x14ac:dyDescent="0.35">
      <c r="B16" s="22">
        <v>14</v>
      </c>
      <c r="C16" s="56" t="s">
        <v>205</v>
      </c>
      <c r="D16" s="24">
        <v>34</v>
      </c>
      <c r="E16" s="25">
        <v>34</v>
      </c>
      <c r="F16" s="22">
        <v>14</v>
      </c>
      <c r="G16" s="58" t="s">
        <v>205</v>
      </c>
      <c r="H16" s="43">
        <v>29</v>
      </c>
      <c r="I16" s="44">
        <v>1</v>
      </c>
      <c r="J16" s="53">
        <f t="shared" si="0"/>
        <v>28</v>
      </c>
      <c r="K16" s="43">
        <v>29</v>
      </c>
      <c r="L16" s="38">
        <f t="shared" si="1"/>
        <v>63</v>
      </c>
      <c r="N16" s="63" t="s">
        <v>205</v>
      </c>
      <c r="O16" s="64">
        <v>63</v>
      </c>
      <c r="P16" s="44">
        <v>1</v>
      </c>
      <c r="Q16" s="68">
        <v>28</v>
      </c>
      <c r="R16" s="68">
        <v>34</v>
      </c>
      <c r="S16" s="68">
        <v>29</v>
      </c>
    </row>
    <row r="17" spans="2:19" x14ac:dyDescent="0.35">
      <c r="B17" s="22">
        <v>15</v>
      </c>
      <c r="C17" s="56" t="s">
        <v>206</v>
      </c>
      <c r="D17" s="24">
        <v>16</v>
      </c>
      <c r="E17" s="25">
        <v>16</v>
      </c>
      <c r="F17" s="22">
        <v>15</v>
      </c>
      <c r="G17" s="58" t="s">
        <v>206</v>
      </c>
      <c r="H17" s="43">
        <v>16</v>
      </c>
      <c r="I17" s="44">
        <v>0</v>
      </c>
      <c r="J17" s="53">
        <f t="shared" si="0"/>
        <v>16</v>
      </c>
      <c r="K17" s="43">
        <v>16</v>
      </c>
      <c r="L17" s="38">
        <f t="shared" si="1"/>
        <v>32</v>
      </c>
      <c r="N17" s="63" t="s">
        <v>206</v>
      </c>
      <c r="O17" s="64">
        <v>32</v>
      </c>
      <c r="P17" s="44">
        <v>0</v>
      </c>
      <c r="Q17" s="68">
        <v>16</v>
      </c>
      <c r="R17" s="68">
        <v>16</v>
      </c>
      <c r="S17" s="68">
        <v>16</v>
      </c>
    </row>
    <row r="18" spans="2:19" x14ac:dyDescent="0.35">
      <c r="B18" s="22">
        <v>16</v>
      </c>
      <c r="C18" s="56" t="s">
        <v>207</v>
      </c>
      <c r="D18" s="24">
        <v>17</v>
      </c>
      <c r="E18" s="25">
        <v>17</v>
      </c>
      <c r="F18" s="22">
        <v>16</v>
      </c>
      <c r="G18" s="58" t="s">
        <v>207</v>
      </c>
      <c r="H18" s="43">
        <v>24</v>
      </c>
      <c r="I18" s="44">
        <v>3</v>
      </c>
      <c r="J18" s="53">
        <f t="shared" si="0"/>
        <v>21</v>
      </c>
      <c r="K18" s="43">
        <v>24</v>
      </c>
      <c r="L18" s="38">
        <f t="shared" si="1"/>
        <v>41</v>
      </c>
      <c r="N18" s="63" t="s">
        <v>207</v>
      </c>
      <c r="O18" s="64">
        <v>41</v>
      </c>
      <c r="P18" s="44">
        <v>3</v>
      </c>
      <c r="Q18" s="68">
        <v>21</v>
      </c>
      <c r="R18" s="68">
        <v>17</v>
      </c>
      <c r="S18" s="68">
        <v>24</v>
      </c>
    </row>
    <row r="19" spans="2:19" x14ac:dyDescent="0.35">
      <c r="B19" s="22">
        <v>17</v>
      </c>
      <c r="C19" s="56" t="s">
        <v>208</v>
      </c>
      <c r="D19" s="24">
        <v>30</v>
      </c>
      <c r="E19" s="25">
        <v>30</v>
      </c>
      <c r="F19" s="22">
        <v>17</v>
      </c>
      <c r="G19" s="58" t="s">
        <v>208</v>
      </c>
      <c r="H19" s="43">
        <v>30</v>
      </c>
      <c r="I19" s="44">
        <v>1</v>
      </c>
      <c r="J19" s="53">
        <f t="shared" si="0"/>
        <v>29</v>
      </c>
      <c r="K19" s="43">
        <v>30</v>
      </c>
      <c r="L19" s="38">
        <f t="shared" si="1"/>
        <v>60</v>
      </c>
      <c r="N19" s="63" t="s">
        <v>208</v>
      </c>
      <c r="O19" s="64">
        <v>60</v>
      </c>
      <c r="P19" s="44">
        <v>1</v>
      </c>
      <c r="Q19" s="68">
        <v>29</v>
      </c>
      <c r="R19" s="68">
        <v>30</v>
      </c>
      <c r="S19" s="68">
        <v>30</v>
      </c>
    </row>
    <row r="20" spans="2:19" x14ac:dyDescent="0.35">
      <c r="B20" s="22">
        <v>18</v>
      </c>
      <c r="C20" s="56" t="s">
        <v>209</v>
      </c>
      <c r="D20" s="24">
        <v>17</v>
      </c>
      <c r="E20" s="25">
        <v>17</v>
      </c>
      <c r="F20" s="22">
        <v>18</v>
      </c>
      <c r="G20" s="58" t="s">
        <v>209</v>
      </c>
      <c r="H20" s="43">
        <v>21</v>
      </c>
      <c r="I20" s="44">
        <v>1</v>
      </c>
      <c r="J20" s="53">
        <f t="shared" si="0"/>
        <v>20</v>
      </c>
      <c r="K20" s="43">
        <v>21</v>
      </c>
      <c r="L20" s="38">
        <f t="shared" si="1"/>
        <v>38</v>
      </c>
      <c r="N20" s="63" t="s">
        <v>209</v>
      </c>
      <c r="O20" s="64">
        <v>38</v>
      </c>
      <c r="P20" s="44">
        <v>1</v>
      </c>
      <c r="Q20" s="68">
        <v>20</v>
      </c>
      <c r="R20" s="68">
        <v>17</v>
      </c>
      <c r="S20" s="68">
        <v>21</v>
      </c>
    </row>
    <row r="21" spans="2:19" x14ac:dyDescent="0.35">
      <c r="B21" s="22">
        <v>19</v>
      </c>
      <c r="C21" s="56" t="s">
        <v>210</v>
      </c>
      <c r="D21" s="24">
        <v>19</v>
      </c>
      <c r="E21" s="25">
        <v>19</v>
      </c>
      <c r="F21" s="22">
        <v>19</v>
      </c>
      <c r="G21" s="58" t="s">
        <v>210</v>
      </c>
      <c r="H21" s="43">
        <v>23</v>
      </c>
      <c r="I21" s="44">
        <v>3</v>
      </c>
      <c r="J21" s="53">
        <f t="shared" si="0"/>
        <v>20</v>
      </c>
      <c r="K21" s="43">
        <v>23</v>
      </c>
      <c r="L21" s="38">
        <f t="shared" si="1"/>
        <v>42</v>
      </c>
      <c r="N21" s="63" t="s">
        <v>210</v>
      </c>
      <c r="O21" s="64">
        <v>42</v>
      </c>
      <c r="P21" s="44">
        <v>3</v>
      </c>
      <c r="Q21" s="68">
        <v>20</v>
      </c>
      <c r="R21" s="68">
        <v>19</v>
      </c>
      <c r="S21" s="68">
        <v>23</v>
      </c>
    </row>
    <row r="22" spans="2:19" x14ac:dyDescent="0.35">
      <c r="B22" s="22">
        <v>20</v>
      </c>
      <c r="C22" s="56" t="s">
        <v>211</v>
      </c>
      <c r="D22" s="24">
        <v>16</v>
      </c>
      <c r="E22" s="25">
        <v>16</v>
      </c>
      <c r="F22" s="22">
        <v>20</v>
      </c>
      <c r="G22" s="58" t="s">
        <v>211</v>
      </c>
      <c r="H22" s="43">
        <v>30</v>
      </c>
      <c r="I22" s="44">
        <v>2</v>
      </c>
      <c r="J22" s="53">
        <f t="shared" si="0"/>
        <v>28</v>
      </c>
      <c r="K22" s="43">
        <v>30</v>
      </c>
      <c r="L22" s="38">
        <f t="shared" si="1"/>
        <v>46</v>
      </c>
      <c r="N22" s="63" t="s">
        <v>211</v>
      </c>
      <c r="O22" s="64">
        <v>46</v>
      </c>
      <c r="P22" s="44">
        <v>2</v>
      </c>
      <c r="Q22" s="68">
        <v>28</v>
      </c>
      <c r="R22" s="68">
        <v>16</v>
      </c>
      <c r="S22" s="68">
        <v>30</v>
      </c>
    </row>
    <row r="23" spans="2:19" x14ac:dyDescent="0.35">
      <c r="B23" s="22">
        <v>21</v>
      </c>
      <c r="C23" s="56" t="s">
        <v>212</v>
      </c>
      <c r="D23" s="24">
        <v>18</v>
      </c>
      <c r="E23" s="25">
        <v>18</v>
      </c>
      <c r="F23" s="22">
        <v>21</v>
      </c>
      <c r="G23" s="58" t="s">
        <v>212</v>
      </c>
      <c r="H23" s="43">
        <v>17</v>
      </c>
      <c r="I23" s="44">
        <v>2</v>
      </c>
      <c r="J23" s="53">
        <f t="shared" si="0"/>
        <v>15</v>
      </c>
      <c r="K23" s="43">
        <v>17</v>
      </c>
      <c r="L23" s="38">
        <f t="shared" si="1"/>
        <v>35</v>
      </c>
      <c r="N23" s="63" t="s">
        <v>212</v>
      </c>
      <c r="O23" s="64">
        <v>35</v>
      </c>
      <c r="P23" s="44">
        <v>2</v>
      </c>
      <c r="Q23" s="68">
        <v>15</v>
      </c>
      <c r="R23" s="68">
        <v>18</v>
      </c>
      <c r="S23" s="68">
        <v>17</v>
      </c>
    </row>
    <row r="24" spans="2:19" x14ac:dyDescent="0.35">
      <c r="B24" s="22">
        <v>22</v>
      </c>
      <c r="C24" s="56" t="s">
        <v>213</v>
      </c>
      <c r="D24" s="24">
        <v>17</v>
      </c>
      <c r="E24" s="25">
        <v>17</v>
      </c>
      <c r="F24" s="22">
        <v>22</v>
      </c>
      <c r="G24" s="58" t="s">
        <v>213</v>
      </c>
      <c r="H24" s="43">
        <v>15</v>
      </c>
      <c r="I24" s="44">
        <v>3</v>
      </c>
      <c r="J24" s="53">
        <f t="shared" si="0"/>
        <v>12</v>
      </c>
      <c r="K24" s="43">
        <v>15</v>
      </c>
      <c r="L24" s="38">
        <f t="shared" si="1"/>
        <v>32</v>
      </c>
      <c r="N24" s="63" t="s">
        <v>213</v>
      </c>
      <c r="O24" s="64">
        <v>32</v>
      </c>
      <c r="P24" s="44">
        <v>3</v>
      </c>
      <c r="Q24" s="68">
        <v>12</v>
      </c>
      <c r="R24" s="68">
        <v>17</v>
      </c>
      <c r="S24" s="68">
        <v>15</v>
      </c>
    </row>
    <row r="25" spans="2:19" x14ac:dyDescent="0.35">
      <c r="B25" s="22">
        <v>23</v>
      </c>
      <c r="C25" s="56" t="s">
        <v>214</v>
      </c>
      <c r="D25" s="24">
        <v>17</v>
      </c>
      <c r="E25" s="25">
        <v>17</v>
      </c>
      <c r="F25" s="22">
        <v>23</v>
      </c>
      <c r="G25" s="58" t="s">
        <v>214</v>
      </c>
      <c r="H25" s="43">
        <v>14</v>
      </c>
      <c r="I25" s="44">
        <v>5</v>
      </c>
      <c r="J25" s="53">
        <f t="shared" si="0"/>
        <v>9</v>
      </c>
      <c r="K25" s="43">
        <v>14</v>
      </c>
      <c r="L25" s="38">
        <f t="shared" si="1"/>
        <v>31</v>
      </c>
      <c r="N25" s="63" t="s">
        <v>214</v>
      </c>
      <c r="O25" s="64">
        <v>31</v>
      </c>
      <c r="P25" s="44">
        <v>5</v>
      </c>
      <c r="Q25" s="68">
        <v>9</v>
      </c>
      <c r="R25" s="68">
        <v>17</v>
      </c>
      <c r="S25" s="68">
        <v>14</v>
      </c>
    </row>
    <row r="26" spans="2:19" x14ac:dyDescent="0.35">
      <c r="B26" s="22">
        <v>24</v>
      </c>
      <c r="C26" s="56" t="s">
        <v>215</v>
      </c>
      <c r="D26" s="24">
        <v>17</v>
      </c>
      <c r="E26" s="25">
        <v>17</v>
      </c>
      <c r="F26" s="22">
        <v>24</v>
      </c>
      <c r="G26" s="58" t="s">
        <v>215</v>
      </c>
      <c r="H26" s="43">
        <v>22</v>
      </c>
      <c r="I26" s="44">
        <v>3</v>
      </c>
      <c r="J26" s="53">
        <f t="shared" si="0"/>
        <v>19</v>
      </c>
      <c r="K26" s="43">
        <v>22</v>
      </c>
      <c r="L26" s="38">
        <f t="shared" si="1"/>
        <v>39</v>
      </c>
      <c r="N26" s="63" t="s">
        <v>215</v>
      </c>
      <c r="O26" s="64">
        <v>39</v>
      </c>
      <c r="P26" s="44">
        <v>3</v>
      </c>
      <c r="Q26" s="68">
        <v>19</v>
      </c>
      <c r="R26" s="68">
        <v>17</v>
      </c>
      <c r="S26" s="68">
        <v>22</v>
      </c>
    </row>
    <row r="27" spans="2:19" x14ac:dyDescent="0.35">
      <c r="B27" s="22">
        <v>25</v>
      </c>
      <c r="C27" s="56" t="s">
        <v>216</v>
      </c>
      <c r="D27" s="24">
        <v>17</v>
      </c>
      <c r="E27" s="25">
        <v>17</v>
      </c>
      <c r="F27" s="22">
        <v>25</v>
      </c>
      <c r="G27" s="58" t="s">
        <v>216</v>
      </c>
      <c r="H27" s="43">
        <v>16</v>
      </c>
      <c r="I27" s="44">
        <v>1</v>
      </c>
      <c r="J27" s="53">
        <f t="shared" si="0"/>
        <v>15</v>
      </c>
      <c r="K27" s="43">
        <v>16</v>
      </c>
      <c r="L27" s="38">
        <f t="shared" si="1"/>
        <v>33</v>
      </c>
      <c r="N27" s="63" t="s">
        <v>216</v>
      </c>
      <c r="O27" s="64">
        <v>33</v>
      </c>
      <c r="P27" s="44">
        <v>1</v>
      </c>
      <c r="Q27" s="68">
        <v>15</v>
      </c>
      <c r="R27" s="68">
        <v>17</v>
      </c>
      <c r="S27" s="68">
        <v>16</v>
      </c>
    </row>
    <row r="28" spans="2:19" x14ac:dyDescent="0.35">
      <c r="B28" s="22">
        <v>26</v>
      </c>
      <c r="C28" s="56" t="s">
        <v>217</v>
      </c>
      <c r="D28" s="24">
        <v>33</v>
      </c>
      <c r="E28" s="25">
        <v>33</v>
      </c>
      <c r="F28" s="22">
        <v>26</v>
      </c>
      <c r="G28" s="58" t="s">
        <v>217</v>
      </c>
      <c r="H28" s="43">
        <v>16</v>
      </c>
      <c r="I28" s="44">
        <v>2</v>
      </c>
      <c r="J28" s="53">
        <f t="shared" si="0"/>
        <v>14</v>
      </c>
      <c r="K28" s="43">
        <v>16</v>
      </c>
      <c r="L28" s="38">
        <f t="shared" si="1"/>
        <v>49</v>
      </c>
      <c r="N28" s="63" t="s">
        <v>217</v>
      </c>
      <c r="O28" s="64">
        <v>49</v>
      </c>
      <c r="P28" s="44">
        <v>2</v>
      </c>
      <c r="Q28" s="68">
        <v>14</v>
      </c>
      <c r="R28" s="68">
        <v>33</v>
      </c>
      <c r="S28" s="68">
        <v>16</v>
      </c>
    </row>
    <row r="29" spans="2:19" x14ac:dyDescent="0.35">
      <c r="B29" s="22">
        <v>27</v>
      </c>
      <c r="C29" s="56" t="s">
        <v>218</v>
      </c>
      <c r="D29" s="24">
        <v>9</v>
      </c>
      <c r="E29" s="25">
        <v>9</v>
      </c>
      <c r="F29" s="22">
        <v>27</v>
      </c>
      <c r="G29" s="58" t="s">
        <v>218</v>
      </c>
      <c r="H29" s="43">
        <v>16</v>
      </c>
      <c r="I29" s="44">
        <v>2</v>
      </c>
      <c r="J29" s="53">
        <f t="shared" si="0"/>
        <v>14</v>
      </c>
      <c r="K29" s="43">
        <v>16</v>
      </c>
      <c r="L29" s="38">
        <f t="shared" si="1"/>
        <v>25</v>
      </c>
      <c r="N29" s="63" t="s">
        <v>218</v>
      </c>
      <c r="O29" s="64">
        <v>25</v>
      </c>
      <c r="P29" s="44">
        <v>2</v>
      </c>
      <c r="Q29" s="68">
        <v>14</v>
      </c>
      <c r="R29" s="68">
        <v>9</v>
      </c>
      <c r="S29" s="68">
        <v>16</v>
      </c>
    </row>
    <row r="30" spans="2:19" x14ac:dyDescent="0.35">
      <c r="B30" s="22">
        <v>28</v>
      </c>
      <c r="C30" s="56" t="s">
        <v>219</v>
      </c>
      <c r="D30" s="24">
        <v>102</v>
      </c>
      <c r="E30" s="25">
        <v>102</v>
      </c>
      <c r="F30" s="22">
        <v>28</v>
      </c>
      <c r="G30" s="58" t="s">
        <v>219</v>
      </c>
      <c r="H30" s="43">
        <v>73</v>
      </c>
      <c r="I30" s="44">
        <v>15</v>
      </c>
      <c r="J30" s="53">
        <f t="shared" si="0"/>
        <v>58</v>
      </c>
      <c r="K30" s="43">
        <v>73</v>
      </c>
      <c r="L30" s="38">
        <f t="shared" si="1"/>
        <v>175</v>
      </c>
      <c r="N30" s="63" t="s">
        <v>219</v>
      </c>
      <c r="O30" s="64">
        <v>175</v>
      </c>
      <c r="P30" s="44">
        <v>15</v>
      </c>
      <c r="Q30" s="68">
        <v>58</v>
      </c>
      <c r="R30" s="68">
        <v>102</v>
      </c>
      <c r="S30" s="68">
        <v>73</v>
      </c>
    </row>
    <row r="31" spans="2:19" x14ac:dyDescent="0.35">
      <c r="B31" s="22">
        <v>29</v>
      </c>
      <c r="C31" s="56" t="s">
        <v>220</v>
      </c>
      <c r="D31" s="24">
        <v>18</v>
      </c>
      <c r="E31" s="25">
        <v>18</v>
      </c>
      <c r="F31" s="22">
        <v>29</v>
      </c>
      <c r="G31" s="58" t="s">
        <v>220</v>
      </c>
      <c r="H31" s="43">
        <v>29</v>
      </c>
      <c r="I31" s="44">
        <v>2</v>
      </c>
      <c r="J31" s="53">
        <f t="shared" si="0"/>
        <v>27</v>
      </c>
      <c r="K31" s="43">
        <v>29</v>
      </c>
      <c r="L31" s="38">
        <f t="shared" si="1"/>
        <v>47</v>
      </c>
      <c r="N31" s="63" t="s">
        <v>220</v>
      </c>
      <c r="O31" s="64">
        <v>47</v>
      </c>
      <c r="P31" s="44">
        <v>2</v>
      </c>
      <c r="Q31" s="68">
        <v>27</v>
      </c>
      <c r="R31" s="68">
        <v>18</v>
      </c>
      <c r="S31" s="68">
        <v>29</v>
      </c>
    </row>
    <row r="32" spans="2:19" x14ac:dyDescent="0.35">
      <c r="B32" s="22">
        <v>30</v>
      </c>
      <c r="C32" s="56" t="s">
        <v>221</v>
      </c>
      <c r="D32" s="24">
        <v>16</v>
      </c>
      <c r="E32" s="25">
        <v>16</v>
      </c>
      <c r="F32" s="22">
        <v>30</v>
      </c>
      <c r="G32" s="58" t="s">
        <v>221</v>
      </c>
      <c r="H32" s="43">
        <v>27</v>
      </c>
      <c r="I32" s="44">
        <v>3</v>
      </c>
      <c r="J32" s="53">
        <f t="shared" si="0"/>
        <v>24</v>
      </c>
      <c r="K32" s="43">
        <v>27</v>
      </c>
      <c r="L32" s="38">
        <f t="shared" si="1"/>
        <v>43</v>
      </c>
      <c r="N32" s="63" t="s">
        <v>221</v>
      </c>
      <c r="O32" s="64">
        <v>43</v>
      </c>
      <c r="P32" s="44">
        <v>3</v>
      </c>
      <c r="Q32" s="68">
        <v>24</v>
      </c>
      <c r="R32" s="68">
        <v>16</v>
      </c>
      <c r="S32" s="68">
        <v>27</v>
      </c>
    </row>
    <row r="33" spans="2:19" x14ac:dyDescent="0.35">
      <c r="B33" s="22">
        <v>31</v>
      </c>
      <c r="C33" s="56" t="s">
        <v>222</v>
      </c>
      <c r="D33" s="24">
        <v>17</v>
      </c>
      <c r="E33" s="25">
        <v>17</v>
      </c>
      <c r="F33" s="22">
        <v>31</v>
      </c>
      <c r="G33" s="58" t="s">
        <v>222</v>
      </c>
      <c r="H33" s="43">
        <v>16</v>
      </c>
      <c r="I33" s="44">
        <v>0</v>
      </c>
      <c r="J33" s="53">
        <f t="shared" si="0"/>
        <v>16</v>
      </c>
      <c r="K33" s="43">
        <v>16</v>
      </c>
      <c r="L33" s="38">
        <f t="shared" si="1"/>
        <v>33</v>
      </c>
      <c r="N33" s="63" t="s">
        <v>222</v>
      </c>
      <c r="O33" s="64">
        <v>33</v>
      </c>
      <c r="P33" s="44">
        <v>0</v>
      </c>
      <c r="Q33" s="68">
        <v>16</v>
      </c>
      <c r="R33" s="68">
        <v>17</v>
      </c>
      <c r="S33" s="68">
        <v>16</v>
      </c>
    </row>
    <row r="34" spans="2:19" x14ac:dyDescent="0.35">
      <c r="B34" s="22">
        <v>32</v>
      </c>
      <c r="C34" s="56" t="s">
        <v>223</v>
      </c>
      <c r="D34" s="24">
        <v>16</v>
      </c>
      <c r="E34" s="25">
        <v>16</v>
      </c>
      <c r="F34" s="22">
        <v>32</v>
      </c>
      <c r="G34" s="58" t="s">
        <v>223</v>
      </c>
      <c r="H34" s="43">
        <v>54</v>
      </c>
      <c r="I34" s="44">
        <v>6</v>
      </c>
      <c r="J34" s="53">
        <f t="shared" si="0"/>
        <v>48</v>
      </c>
      <c r="K34" s="43">
        <v>54</v>
      </c>
      <c r="L34" s="38">
        <f t="shared" si="1"/>
        <v>70</v>
      </c>
      <c r="N34" s="63" t="s">
        <v>223</v>
      </c>
      <c r="O34" s="64">
        <v>70</v>
      </c>
      <c r="P34" s="44">
        <v>6</v>
      </c>
      <c r="Q34" s="68">
        <v>48</v>
      </c>
      <c r="R34" s="68">
        <v>16</v>
      </c>
      <c r="S34" s="68">
        <v>54</v>
      </c>
    </row>
    <row r="35" spans="2:19" x14ac:dyDescent="0.35">
      <c r="B35" s="22">
        <v>33</v>
      </c>
      <c r="C35" s="56" t="s">
        <v>224</v>
      </c>
      <c r="D35" s="24">
        <v>12</v>
      </c>
      <c r="E35" s="25">
        <v>12</v>
      </c>
      <c r="F35" s="22">
        <v>33</v>
      </c>
      <c r="G35" s="58" t="s">
        <v>224</v>
      </c>
      <c r="H35" s="43">
        <v>15</v>
      </c>
      <c r="I35" s="44">
        <v>2</v>
      </c>
      <c r="J35" s="53">
        <f t="shared" si="0"/>
        <v>13</v>
      </c>
      <c r="K35" s="43">
        <v>15</v>
      </c>
      <c r="L35" s="38">
        <f t="shared" si="1"/>
        <v>27</v>
      </c>
      <c r="N35" s="63" t="s">
        <v>224</v>
      </c>
      <c r="O35" s="64">
        <v>27</v>
      </c>
      <c r="P35" s="44">
        <v>2</v>
      </c>
      <c r="Q35" s="68">
        <v>13</v>
      </c>
      <c r="R35" s="68">
        <v>12</v>
      </c>
      <c r="S35" s="68">
        <v>15</v>
      </c>
    </row>
    <row r="36" spans="2:19" x14ac:dyDescent="0.35">
      <c r="B36" s="22">
        <v>34</v>
      </c>
      <c r="C36" s="56" t="s">
        <v>225</v>
      </c>
      <c r="D36" s="24">
        <v>34</v>
      </c>
      <c r="E36" s="25">
        <v>34</v>
      </c>
      <c r="F36" s="22">
        <v>34</v>
      </c>
      <c r="G36" s="58" t="s">
        <v>225</v>
      </c>
      <c r="H36" s="43">
        <v>29</v>
      </c>
      <c r="I36" s="44">
        <v>3</v>
      </c>
      <c r="J36" s="53">
        <f t="shared" ref="J36:J67" si="2">+H36-I36</f>
        <v>26</v>
      </c>
      <c r="K36" s="43">
        <v>29</v>
      </c>
      <c r="L36" s="38">
        <f t="shared" si="1"/>
        <v>63</v>
      </c>
      <c r="N36" s="63" t="s">
        <v>225</v>
      </c>
      <c r="O36" s="64">
        <v>63</v>
      </c>
      <c r="P36" s="44">
        <v>3</v>
      </c>
      <c r="Q36" s="68">
        <v>26</v>
      </c>
      <c r="R36" s="68">
        <v>34</v>
      </c>
      <c r="S36" s="68">
        <v>29</v>
      </c>
    </row>
    <row r="37" spans="2:19" x14ac:dyDescent="0.35">
      <c r="B37" s="22">
        <v>35</v>
      </c>
      <c r="C37" s="56" t="s">
        <v>226</v>
      </c>
      <c r="D37" s="24">
        <v>35</v>
      </c>
      <c r="E37" s="25">
        <v>35</v>
      </c>
      <c r="F37" s="22">
        <v>35</v>
      </c>
      <c r="G37" s="58" t="s">
        <v>226</v>
      </c>
      <c r="H37" s="43">
        <v>17</v>
      </c>
      <c r="I37" s="44">
        <v>4</v>
      </c>
      <c r="J37" s="53">
        <f t="shared" si="2"/>
        <v>13</v>
      </c>
      <c r="K37" s="43">
        <v>17</v>
      </c>
      <c r="L37" s="38">
        <f t="shared" si="1"/>
        <v>52</v>
      </c>
      <c r="N37" s="63" t="s">
        <v>226</v>
      </c>
      <c r="O37" s="64">
        <v>52</v>
      </c>
      <c r="P37" s="44">
        <v>4</v>
      </c>
      <c r="Q37" s="68">
        <v>13</v>
      </c>
      <c r="R37" s="68">
        <v>35</v>
      </c>
      <c r="S37" s="68">
        <v>17</v>
      </c>
    </row>
    <row r="38" spans="2:19" x14ac:dyDescent="0.35">
      <c r="B38" s="22">
        <v>36</v>
      </c>
      <c r="C38" s="56" t="s">
        <v>227</v>
      </c>
      <c r="D38" s="24">
        <v>16</v>
      </c>
      <c r="E38" s="25">
        <v>16</v>
      </c>
      <c r="F38" s="22">
        <v>36</v>
      </c>
      <c r="G38" s="58" t="s">
        <v>227</v>
      </c>
      <c r="H38" s="43">
        <v>31</v>
      </c>
      <c r="I38" s="44">
        <v>3</v>
      </c>
      <c r="J38" s="53">
        <f t="shared" si="2"/>
        <v>28</v>
      </c>
      <c r="K38" s="43">
        <v>31</v>
      </c>
      <c r="L38" s="38">
        <f t="shared" si="1"/>
        <v>47</v>
      </c>
      <c r="N38" s="63" t="s">
        <v>227</v>
      </c>
      <c r="O38" s="64">
        <v>47</v>
      </c>
      <c r="P38" s="44">
        <v>3</v>
      </c>
      <c r="Q38" s="68">
        <v>28</v>
      </c>
      <c r="R38" s="68">
        <v>16</v>
      </c>
      <c r="S38" s="68">
        <v>31</v>
      </c>
    </row>
    <row r="39" spans="2:19" x14ac:dyDescent="0.35">
      <c r="B39" s="22">
        <v>37</v>
      </c>
      <c r="C39" s="56" t="s">
        <v>228</v>
      </c>
      <c r="D39" s="24">
        <v>16</v>
      </c>
      <c r="E39" s="25">
        <v>16</v>
      </c>
      <c r="F39" s="22">
        <v>37</v>
      </c>
      <c r="G39" s="58" t="s">
        <v>228</v>
      </c>
      <c r="H39" s="43">
        <v>56</v>
      </c>
      <c r="I39" s="44">
        <v>5</v>
      </c>
      <c r="J39" s="53">
        <f t="shared" si="2"/>
        <v>51</v>
      </c>
      <c r="K39" s="43">
        <v>56</v>
      </c>
      <c r="L39" s="38">
        <f t="shared" si="1"/>
        <v>72</v>
      </c>
      <c r="N39" s="63" t="s">
        <v>228</v>
      </c>
      <c r="O39" s="64">
        <v>72</v>
      </c>
      <c r="P39" s="44">
        <v>5</v>
      </c>
      <c r="Q39" s="68">
        <v>51</v>
      </c>
      <c r="R39" s="68">
        <v>16</v>
      </c>
      <c r="S39" s="68">
        <v>56</v>
      </c>
    </row>
    <row r="40" spans="2:19" x14ac:dyDescent="0.35">
      <c r="B40" s="22">
        <v>38</v>
      </c>
      <c r="C40" s="56" t="s">
        <v>229</v>
      </c>
      <c r="D40" s="24">
        <v>90</v>
      </c>
      <c r="E40" s="25">
        <v>90</v>
      </c>
      <c r="F40" s="22">
        <v>38</v>
      </c>
      <c r="G40" s="58" t="s">
        <v>229</v>
      </c>
      <c r="H40" s="43">
        <v>47</v>
      </c>
      <c r="I40" s="44">
        <v>3</v>
      </c>
      <c r="J40" s="53">
        <f t="shared" si="2"/>
        <v>44</v>
      </c>
      <c r="K40" s="43">
        <v>47</v>
      </c>
      <c r="L40" s="38">
        <f t="shared" si="1"/>
        <v>137</v>
      </c>
      <c r="N40" s="63" t="s">
        <v>229</v>
      </c>
      <c r="O40" s="64">
        <v>137</v>
      </c>
      <c r="P40" s="44">
        <v>3</v>
      </c>
      <c r="Q40" s="68">
        <v>44</v>
      </c>
      <c r="R40" s="68">
        <v>90</v>
      </c>
      <c r="S40" s="68">
        <v>47</v>
      </c>
    </row>
    <row r="41" spans="2:19" x14ac:dyDescent="0.35">
      <c r="B41" s="22">
        <v>39</v>
      </c>
      <c r="C41" s="56" t="s">
        <v>230</v>
      </c>
      <c r="D41" s="24">
        <v>31</v>
      </c>
      <c r="E41" s="25">
        <v>31</v>
      </c>
      <c r="F41" s="22">
        <v>39</v>
      </c>
      <c r="G41" s="58" t="s">
        <v>230</v>
      </c>
      <c r="H41" s="43">
        <v>17</v>
      </c>
      <c r="I41" s="44">
        <v>2</v>
      </c>
      <c r="J41" s="53">
        <f t="shared" si="2"/>
        <v>15</v>
      </c>
      <c r="K41" s="43">
        <v>17</v>
      </c>
      <c r="L41" s="38">
        <f t="shared" si="1"/>
        <v>48</v>
      </c>
      <c r="N41" s="63" t="s">
        <v>230</v>
      </c>
      <c r="O41" s="64">
        <v>48</v>
      </c>
      <c r="P41" s="44">
        <v>2</v>
      </c>
      <c r="Q41" s="68">
        <v>15</v>
      </c>
      <c r="R41" s="68">
        <v>31</v>
      </c>
      <c r="S41" s="68">
        <v>17</v>
      </c>
    </row>
    <row r="42" spans="2:19" x14ac:dyDescent="0.35">
      <c r="B42" s="22">
        <v>40</v>
      </c>
      <c r="C42" s="56" t="s">
        <v>231</v>
      </c>
      <c r="D42" s="24">
        <v>16</v>
      </c>
      <c r="E42" s="25">
        <v>16</v>
      </c>
      <c r="F42" s="22">
        <v>40</v>
      </c>
      <c r="G42" s="58" t="s">
        <v>231</v>
      </c>
      <c r="H42" s="43">
        <v>16</v>
      </c>
      <c r="I42" s="44">
        <v>4</v>
      </c>
      <c r="J42" s="53">
        <f t="shared" si="2"/>
        <v>12</v>
      </c>
      <c r="K42" s="43">
        <v>16</v>
      </c>
      <c r="L42" s="38">
        <f t="shared" si="1"/>
        <v>32</v>
      </c>
      <c r="N42" s="63" t="s">
        <v>231</v>
      </c>
      <c r="O42" s="64">
        <v>32</v>
      </c>
      <c r="P42" s="44">
        <v>4</v>
      </c>
      <c r="Q42" s="68">
        <v>12</v>
      </c>
      <c r="R42" s="68">
        <v>16</v>
      </c>
      <c r="S42" s="68">
        <v>16</v>
      </c>
    </row>
    <row r="43" spans="2:19" x14ac:dyDescent="0.35">
      <c r="B43" s="22">
        <v>41</v>
      </c>
      <c r="C43" s="56" t="s">
        <v>232</v>
      </c>
      <c r="D43" s="24">
        <v>32</v>
      </c>
      <c r="E43" s="25">
        <v>32</v>
      </c>
      <c r="F43" s="22">
        <v>41</v>
      </c>
      <c r="G43" s="58" t="s">
        <v>232</v>
      </c>
      <c r="H43" s="43">
        <v>29</v>
      </c>
      <c r="I43" s="44">
        <v>2</v>
      </c>
      <c r="J43" s="53">
        <f t="shared" si="2"/>
        <v>27</v>
      </c>
      <c r="K43" s="43">
        <v>29</v>
      </c>
      <c r="L43" s="38">
        <f t="shared" si="1"/>
        <v>61</v>
      </c>
      <c r="N43" s="63" t="s">
        <v>232</v>
      </c>
      <c r="O43" s="64">
        <v>61</v>
      </c>
      <c r="P43" s="44">
        <v>2</v>
      </c>
      <c r="Q43" s="68">
        <v>27</v>
      </c>
      <c r="R43" s="68">
        <v>32</v>
      </c>
      <c r="S43" s="68">
        <v>29</v>
      </c>
    </row>
    <row r="44" spans="2:19" x14ac:dyDescent="0.35">
      <c r="B44" s="22">
        <v>42</v>
      </c>
      <c r="C44" s="56" t="s">
        <v>233</v>
      </c>
      <c r="D44" s="24">
        <v>27</v>
      </c>
      <c r="E44" s="25">
        <v>27</v>
      </c>
      <c r="F44" s="22">
        <v>42</v>
      </c>
      <c r="G44" s="58" t="s">
        <v>233</v>
      </c>
      <c r="H44" s="43">
        <v>15</v>
      </c>
      <c r="I44" s="44">
        <v>1</v>
      </c>
      <c r="J44" s="53">
        <f t="shared" si="2"/>
        <v>14</v>
      </c>
      <c r="K44" s="43">
        <v>15</v>
      </c>
      <c r="L44" s="38">
        <f t="shared" si="1"/>
        <v>42</v>
      </c>
      <c r="N44" s="63" t="s">
        <v>233</v>
      </c>
      <c r="O44" s="64">
        <v>42</v>
      </c>
      <c r="P44" s="44">
        <v>1</v>
      </c>
      <c r="Q44" s="68">
        <v>14</v>
      </c>
      <c r="R44" s="68">
        <v>27</v>
      </c>
      <c r="S44" s="68">
        <v>15</v>
      </c>
    </row>
    <row r="45" spans="2:19" x14ac:dyDescent="0.35">
      <c r="B45" s="22">
        <v>43</v>
      </c>
      <c r="C45" s="56" t="s">
        <v>234</v>
      </c>
      <c r="D45" s="24">
        <v>17</v>
      </c>
      <c r="E45" s="25">
        <v>17</v>
      </c>
      <c r="F45" s="22">
        <v>43</v>
      </c>
      <c r="G45" s="58" t="s">
        <v>234</v>
      </c>
      <c r="H45" s="43">
        <v>17</v>
      </c>
      <c r="I45" s="44">
        <v>1</v>
      </c>
      <c r="J45" s="53">
        <f t="shared" si="2"/>
        <v>16</v>
      </c>
      <c r="K45" s="43">
        <v>17</v>
      </c>
      <c r="L45" s="38">
        <f t="shared" si="1"/>
        <v>34</v>
      </c>
      <c r="N45" s="63" t="s">
        <v>234</v>
      </c>
      <c r="O45" s="64">
        <v>34</v>
      </c>
      <c r="P45" s="44">
        <v>1</v>
      </c>
      <c r="Q45" s="68">
        <v>16</v>
      </c>
      <c r="R45" s="68">
        <v>17</v>
      </c>
      <c r="S45" s="68">
        <v>17</v>
      </c>
    </row>
    <row r="46" spans="2:19" x14ac:dyDescent="0.35">
      <c r="B46" s="22">
        <v>44</v>
      </c>
      <c r="C46" s="56" t="s">
        <v>235</v>
      </c>
      <c r="D46" s="24">
        <v>16</v>
      </c>
      <c r="E46" s="25">
        <v>16</v>
      </c>
      <c r="F46" s="22">
        <v>44</v>
      </c>
      <c r="G46" s="58" t="s">
        <v>235</v>
      </c>
      <c r="H46" s="43">
        <v>28</v>
      </c>
      <c r="I46" s="44">
        <v>5</v>
      </c>
      <c r="J46" s="53">
        <f t="shared" si="2"/>
        <v>23</v>
      </c>
      <c r="K46" s="43">
        <v>28</v>
      </c>
      <c r="L46" s="38">
        <f t="shared" si="1"/>
        <v>44</v>
      </c>
      <c r="N46" s="63" t="s">
        <v>235</v>
      </c>
      <c r="O46" s="64">
        <v>44</v>
      </c>
      <c r="P46" s="44">
        <v>5</v>
      </c>
      <c r="Q46" s="68">
        <v>23</v>
      </c>
      <c r="R46" s="68">
        <v>16</v>
      </c>
      <c r="S46" s="68">
        <v>28</v>
      </c>
    </row>
    <row r="47" spans="2:19" x14ac:dyDescent="0.35">
      <c r="B47" s="22">
        <v>45</v>
      </c>
      <c r="C47" s="56" t="s">
        <v>236</v>
      </c>
      <c r="D47" s="24">
        <v>16</v>
      </c>
      <c r="E47" s="25">
        <v>16</v>
      </c>
      <c r="F47" s="22">
        <v>45</v>
      </c>
      <c r="G47" s="58" t="s">
        <v>236</v>
      </c>
      <c r="H47" s="43">
        <v>23</v>
      </c>
      <c r="I47" s="44">
        <v>3</v>
      </c>
      <c r="J47" s="53">
        <f t="shared" si="2"/>
        <v>20</v>
      </c>
      <c r="K47" s="43">
        <v>23</v>
      </c>
      <c r="L47" s="38">
        <f t="shared" si="1"/>
        <v>39</v>
      </c>
      <c r="N47" s="63" t="s">
        <v>236</v>
      </c>
      <c r="O47" s="64">
        <v>39</v>
      </c>
      <c r="P47" s="44">
        <v>3</v>
      </c>
      <c r="Q47" s="68">
        <v>20</v>
      </c>
      <c r="R47" s="68">
        <v>16</v>
      </c>
      <c r="S47" s="68">
        <v>23</v>
      </c>
    </row>
    <row r="48" spans="2:19" x14ac:dyDescent="0.35">
      <c r="B48" s="22">
        <v>46</v>
      </c>
      <c r="C48" s="56" t="s">
        <v>237</v>
      </c>
      <c r="D48" s="24">
        <v>34</v>
      </c>
      <c r="E48" s="25">
        <v>34</v>
      </c>
      <c r="F48" s="22">
        <v>46</v>
      </c>
      <c r="G48" s="58" t="s">
        <v>237</v>
      </c>
      <c r="H48" s="43">
        <v>43</v>
      </c>
      <c r="I48" s="44">
        <v>2</v>
      </c>
      <c r="J48" s="53">
        <f t="shared" si="2"/>
        <v>41</v>
      </c>
      <c r="K48" s="43">
        <v>43</v>
      </c>
      <c r="L48" s="38">
        <f t="shared" si="1"/>
        <v>77</v>
      </c>
      <c r="N48" s="63" t="s">
        <v>237</v>
      </c>
      <c r="O48" s="64">
        <v>77</v>
      </c>
      <c r="P48" s="44">
        <v>2</v>
      </c>
      <c r="Q48" s="68">
        <v>41</v>
      </c>
      <c r="R48" s="68">
        <v>34</v>
      </c>
      <c r="S48" s="68">
        <v>43</v>
      </c>
    </row>
    <row r="49" spans="2:19" x14ac:dyDescent="0.35">
      <c r="B49" s="22">
        <v>47</v>
      </c>
      <c r="C49" s="56" t="s">
        <v>238</v>
      </c>
      <c r="D49" s="24">
        <v>17</v>
      </c>
      <c r="E49" s="25">
        <v>17</v>
      </c>
      <c r="F49" s="22">
        <v>47</v>
      </c>
      <c r="G49" s="58" t="s">
        <v>238</v>
      </c>
      <c r="H49" s="43">
        <v>16</v>
      </c>
      <c r="I49" s="44">
        <v>1</v>
      </c>
      <c r="J49" s="53">
        <f t="shared" si="2"/>
        <v>15</v>
      </c>
      <c r="K49" s="43">
        <v>16</v>
      </c>
      <c r="L49" s="38">
        <f t="shared" si="1"/>
        <v>33</v>
      </c>
      <c r="N49" s="63" t="s">
        <v>238</v>
      </c>
      <c r="O49" s="64">
        <v>33</v>
      </c>
      <c r="P49" s="44">
        <v>1</v>
      </c>
      <c r="Q49" s="68">
        <v>15</v>
      </c>
      <c r="R49" s="68">
        <v>17</v>
      </c>
      <c r="S49" s="68">
        <v>16</v>
      </c>
    </row>
    <row r="50" spans="2:19" x14ac:dyDescent="0.35">
      <c r="B50" s="22">
        <v>48</v>
      </c>
      <c r="C50" s="56" t="s">
        <v>239</v>
      </c>
      <c r="D50" s="24">
        <v>12</v>
      </c>
      <c r="E50" s="25">
        <v>12</v>
      </c>
      <c r="F50" s="22">
        <v>48</v>
      </c>
      <c r="G50" s="58" t="s">
        <v>239</v>
      </c>
      <c r="H50" s="43">
        <v>19</v>
      </c>
      <c r="I50" s="44">
        <v>2</v>
      </c>
      <c r="J50" s="53">
        <f t="shared" si="2"/>
        <v>17</v>
      </c>
      <c r="K50" s="43">
        <v>19</v>
      </c>
      <c r="L50" s="38">
        <f t="shared" si="1"/>
        <v>31</v>
      </c>
      <c r="N50" s="63" t="s">
        <v>239</v>
      </c>
      <c r="O50" s="64">
        <v>31</v>
      </c>
      <c r="P50" s="44">
        <v>2</v>
      </c>
      <c r="Q50" s="68">
        <v>17</v>
      </c>
      <c r="R50" s="68">
        <v>12</v>
      </c>
      <c r="S50" s="68">
        <v>19</v>
      </c>
    </row>
    <row r="51" spans="2:19" x14ac:dyDescent="0.35">
      <c r="B51" s="22">
        <v>49</v>
      </c>
      <c r="C51" s="56" t="s">
        <v>240</v>
      </c>
      <c r="D51" s="24">
        <v>17</v>
      </c>
      <c r="E51" s="25">
        <v>17</v>
      </c>
      <c r="F51" s="22">
        <v>49</v>
      </c>
      <c r="G51" s="58" t="s">
        <v>240</v>
      </c>
      <c r="H51" s="43">
        <v>27</v>
      </c>
      <c r="I51" s="44">
        <v>1</v>
      </c>
      <c r="J51" s="53">
        <f t="shared" si="2"/>
        <v>26</v>
      </c>
      <c r="K51" s="43">
        <v>27</v>
      </c>
      <c r="L51" s="38">
        <f t="shared" si="1"/>
        <v>44</v>
      </c>
      <c r="N51" s="63" t="s">
        <v>240</v>
      </c>
      <c r="O51" s="64">
        <v>44</v>
      </c>
      <c r="P51" s="44">
        <v>1</v>
      </c>
      <c r="Q51" s="68">
        <v>26</v>
      </c>
      <c r="R51" s="68">
        <v>17</v>
      </c>
      <c r="S51" s="68">
        <v>27</v>
      </c>
    </row>
    <row r="52" spans="2:19" x14ac:dyDescent="0.35">
      <c r="B52" s="22">
        <v>50</v>
      </c>
      <c r="C52" s="56" t="s">
        <v>241</v>
      </c>
      <c r="D52" s="24">
        <v>17</v>
      </c>
      <c r="E52" s="25">
        <v>17</v>
      </c>
      <c r="F52" s="22">
        <v>50</v>
      </c>
      <c r="G52" s="58" t="s">
        <v>241</v>
      </c>
      <c r="H52" s="43">
        <v>25</v>
      </c>
      <c r="I52" s="44">
        <v>2</v>
      </c>
      <c r="J52" s="53">
        <f t="shared" si="2"/>
        <v>23</v>
      </c>
      <c r="K52" s="43">
        <v>25</v>
      </c>
      <c r="L52" s="38">
        <f t="shared" si="1"/>
        <v>42</v>
      </c>
      <c r="N52" s="63" t="s">
        <v>241</v>
      </c>
      <c r="O52" s="64">
        <v>42</v>
      </c>
      <c r="P52" s="44">
        <v>2</v>
      </c>
      <c r="Q52" s="68">
        <v>23</v>
      </c>
      <c r="R52" s="68">
        <v>17</v>
      </c>
      <c r="S52" s="68">
        <v>25</v>
      </c>
    </row>
    <row r="53" spans="2:19" x14ac:dyDescent="0.35">
      <c r="B53" s="22">
        <v>51</v>
      </c>
      <c r="C53" s="56" t="s">
        <v>242</v>
      </c>
      <c r="D53" s="24">
        <v>30</v>
      </c>
      <c r="E53" s="25">
        <v>30</v>
      </c>
      <c r="F53" s="22">
        <v>51</v>
      </c>
      <c r="G53" s="58" t="s">
        <v>242</v>
      </c>
      <c r="H53" s="43">
        <v>36</v>
      </c>
      <c r="I53" s="44">
        <v>5</v>
      </c>
      <c r="J53" s="53">
        <f t="shared" si="2"/>
        <v>31</v>
      </c>
      <c r="K53" s="43">
        <v>36</v>
      </c>
      <c r="L53" s="38">
        <f t="shared" si="1"/>
        <v>66</v>
      </c>
      <c r="N53" s="63" t="s">
        <v>242</v>
      </c>
      <c r="O53" s="64">
        <v>66</v>
      </c>
      <c r="P53" s="44">
        <v>5</v>
      </c>
      <c r="Q53" s="68">
        <v>31</v>
      </c>
      <c r="R53" s="68">
        <v>30</v>
      </c>
      <c r="S53" s="68">
        <v>36</v>
      </c>
    </row>
    <row r="54" spans="2:19" x14ac:dyDescent="0.35">
      <c r="B54" s="22">
        <v>52</v>
      </c>
      <c r="C54" s="56" t="s">
        <v>243</v>
      </c>
      <c r="D54" s="24">
        <v>14</v>
      </c>
      <c r="E54" s="25">
        <v>14</v>
      </c>
      <c r="F54" s="22">
        <v>52</v>
      </c>
      <c r="G54" s="58" t="s">
        <v>243</v>
      </c>
      <c r="H54" s="43">
        <v>31</v>
      </c>
      <c r="I54" s="44">
        <v>1</v>
      </c>
      <c r="J54" s="53">
        <f t="shared" si="2"/>
        <v>30</v>
      </c>
      <c r="K54" s="43">
        <v>31</v>
      </c>
      <c r="L54" s="38">
        <f t="shared" si="1"/>
        <v>45</v>
      </c>
      <c r="N54" s="63" t="s">
        <v>243</v>
      </c>
      <c r="O54" s="64">
        <v>45</v>
      </c>
      <c r="P54" s="44">
        <v>1</v>
      </c>
      <c r="Q54" s="68">
        <v>30</v>
      </c>
      <c r="R54" s="68">
        <v>14</v>
      </c>
      <c r="S54" s="68">
        <v>31</v>
      </c>
    </row>
    <row r="55" spans="2:19" x14ac:dyDescent="0.35">
      <c r="B55" s="22">
        <v>53</v>
      </c>
      <c r="C55" s="56" t="s">
        <v>244</v>
      </c>
      <c r="D55" s="24">
        <v>34</v>
      </c>
      <c r="E55" s="25">
        <v>34</v>
      </c>
      <c r="F55" s="22">
        <v>53</v>
      </c>
      <c r="G55" s="58" t="s">
        <v>244</v>
      </c>
      <c r="H55" s="43">
        <v>14</v>
      </c>
      <c r="I55" s="44">
        <v>1</v>
      </c>
      <c r="J55" s="53">
        <f t="shared" si="2"/>
        <v>13</v>
      </c>
      <c r="K55" s="43">
        <v>14</v>
      </c>
      <c r="L55" s="38">
        <f t="shared" si="1"/>
        <v>48</v>
      </c>
      <c r="N55" s="63" t="s">
        <v>244</v>
      </c>
      <c r="O55" s="64">
        <v>48</v>
      </c>
      <c r="P55" s="44">
        <v>1</v>
      </c>
      <c r="Q55" s="68">
        <v>13</v>
      </c>
      <c r="R55" s="68">
        <v>34</v>
      </c>
      <c r="S55" s="68">
        <v>14</v>
      </c>
    </row>
    <row r="56" spans="2:19" x14ac:dyDescent="0.35">
      <c r="B56" s="22">
        <v>54</v>
      </c>
      <c r="C56" s="56" t="s">
        <v>245</v>
      </c>
      <c r="D56" s="24">
        <v>30</v>
      </c>
      <c r="E56" s="25">
        <v>30</v>
      </c>
      <c r="F56" s="22">
        <v>54</v>
      </c>
      <c r="G56" s="58" t="s">
        <v>245</v>
      </c>
      <c r="H56" s="43">
        <v>31</v>
      </c>
      <c r="I56" s="44">
        <v>2</v>
      </c>
      <c r="J56" s="53">
        <f t="shared" si="2"/>
        <v>29</v>
      </c>
      <c r="K56" s="43">
        <v>31</v>
      </c>
      <c r="L56" s="38">
        <f t="shared" si="1"/>
        <v>61</v>
      </c>
      <c r="N56" s="63" t="s">
        <v>245</v>
      </c>
      <c r="O56" s="64">
        <v>61</v>
      </c>
      <c r="P56" s="44">
        <v>2</v>
      </c>
      <c r="Q56" s="68">
        <v>29</v>
      </c>
      <c r="R56" s="68">
        <v>30</v>
      </c>
      <c r="S56" s="68">
        <v>31</v>
      </c>
    </row>
    <row r="57" spans="2:19" x14ac:dyDescent="0.35">
      <c r="B57" s="22">
        <v>55</v>
      </c>
      <c r="C57" s="56" t="s">
        <v>246</v>
      </c>
      <c r="D57" s="24">
        <v>19</v>
      </c>
      <c r="E57" s="25">
        <v>19</v>
      </c>
      <c r="F57" s="22">
        <v>55</v>
      </c>
      <c r="G57" s="58" t="s">
        <v>246</v>
      </c>
      <c r="H57" s="43">
        <v>16</v>
      </c>
      <c r="I57" s="44">
        <v>2</v>
      </c>
      <c r="J57" s="53">
        <f t="shared" si="2"/>
        <v>14</v>
      </c>
      <c r="K57" s="43">
        <v>16</v>
      </c>
      <c r="L57" s="38">
        <f t="shared" si="1"/>
        <v>35</v>
      </c>
      <c r="N57" s="63" t="s">
        <v>246</v>
      </c>
      <c r="O57" s="64">
        <v>35</v>
      </c>
      <c r="P57" s="44">
        <v>2</v>
      </c>
      <c r="Q57" s="68">
        <v>14</v>
      </c>
      <c r="R57" s="68">
        <v>19</v>
      </c>
      <c r="S57" s="68">
        <v>16</v>
      </c>
    </row>
    <row r="58" spans="2:19" x14ac:dyDescent="0.35">
      <c r="B58" s="22">
        <v>56</v>
      </c>
      <c r="C58" s="56" t="s">
        <v>247</v>
      </c>
      <c r="D58" s="24">
        <v>35</v>
      </c>
      <c r="E58" s="25">
        <v>35</v>
      </c>
      <c r="F58" s="22">
        <v>56</v>
      </c>
      <c r="G58" s="58" t="s">
        <v>247</v>
      </c>
      <c r="H58" s="43">
        <v>27</v>
      </c>
      <c r="I58" s="44">
        <v>3</v>
      </c>
      <c r="J58" s="53">
        <f t="shared" si="2"/>
        <v>24</v>
      </c>
      <c r="K58" s="43">
        <v>27</v>
      </c>
      <c r="L58" s="38">
        <f t="shared" si="1"/>
        <v>62</v>
      </c>
      <c r="N58" s="63" t="s">
        <v>247</v>
      </c>
      <c r="O58" s="64">
        <v>62</v>
      </c>
      <c r="P58" s="44">
        <v>3</v>
      </c>
      <c r="Q58" s="68">
        <v>24</v>
      </c>
      <c r="R58" s="68">
        <v>35</v>
      </c>
      <c r="S58" s="68">
        <v>27</v>
      </c>
    </row>
    <row r="59" spans="2:19" x14ac:dyDescent="0.35">
      <c r="B59" s="22">
        <v>57</v>
      </c>
      <c r="C59" s="56" t="s">
        <v>248</v>
      </c>
      <c r="D59" s="24">
        <v>16</v>
      </c>
      <c r="E59" s="25">
        <v>16</v>
      </c>
      <c r="F59" s="22">
        <v>57</v>
      </c>
      <c r="G59" s="58" t="s">
        <v>248</v>
      </c>
      <c r="H59" s="43">
        <v>16</v>
      </c>
      <c r="I59" s="44">
        <v>7</v>
      </c>
      <c r="J59" s="53">
        <f t="shared" si="2"/>
        <v>9</v>
      </c>
      <c r="K59" s="43">
        <v>16</v>
      </c>
      <c r="L59" s="38">
        <f t="shared" si="1"/>
        <v>32</v>
      </c>
      <c r="N59" s="63" t="s">
        <v>248</v>
      </c>
      <c r="O59" s="64">
        <v>32</v>
      </c>
      <c r="P59" s="44">
        <v>7</v>
      </c>
      <c r="Q59" s="68">
        <v>9</v>
      </c>
      <c r="R59" s="68">
        <v>16</v>
      </c>
      <c r="S59" s="68">
        <v>16</v>
      </c>
    </row>
    <row r="60" spans="2:19" x14ac:dyDescent="0.35">
      <c r="B60" s="22">
        <v>58</v>
      </c>
      <c r="C60" s="56" t="s">
        <v>249</v>
      </c>
      <c r="D60" s="24">
        <v>24</v>
      </c>
      <c r="E60" s="25">
        <v>24</v>
      </c>
      <c r="F60" s="22">
        <v>58</v>
      </c>
      <c r="G60" s="58" t="s">
        <v>249</v>
      </c>
      <c r="H60" s="43">
        <v>18</v>
      </c>
      <c r="I60" s="44">
        <v>1</v>
      </c>
      <c r="J60" s="53">
        <f t="shared" si="2"/>
        <v>17</v>
      </c>
      <c r="K60" s="43">
        <v>18</v>
      </c>
      <c r="L60" s="38">
        <f t="shared" si="1"/>
        <v>42</v>
      </c>
      <c r="N60" s="63" t="s">
        <v>249</v>
      </c>
      <c r="O60" s="64">
        <v>42</v>
      </c>
      <c r="P60" s="44">
        <v>1</v>
      </c>
      <c r="Q60" s="68">
        <v>17</v>
      </c>
      <c r="R60" s="68">
        <v>24</v>
      </c>
      <c r="S60" s="68">
        <v>18</v>
      </c>
    </row>
    <row r="61" spans="2:19" x14ac:dyDescent="0.35">
      <c r="B61" s="22">
        <v>59</v>
      </c>
      <c r="C61" s="56" t="s">
        <v>250</v>
      </c>
      <c r="D61" s="24">
        <v>35</v>
      </c>
      <c r="E61" s="25">
        <v>35</v>
      </c>
      <c r="F61" s="22">
        <v>59</v>
      </c>
      <c r="G61" s="58" t="s">
        <v>250</v>
      </c>
      <c r="H61" s="43">
        <v>33</v>
      </c>
      <c r="I61" s="44">
        <v>1</v>
      </c>
      <c r="J61" s="53">
        <f t="shared" si="2"/>
        <v>32</v>
      </c>
      <c r="K61" s="43">
        <v>33</v>
      </c>
      <c r="L61" s="38">
        <f t="shared" si="1"/>
        <v>68</v>
      </c>
      <c r="N61" s="63" t="s">
        <v>250</v>
      </c>
      <c r="O61" s="64">
        <v>68</v>
      </c>
      <c r="P61" s="44">
        <v>1</v>
      </c>
      <c r="Q61" s="68">
        <v>32</v>
      </c>
      <c r="R61" s="68">
        <v>35</v>
      </c>
      <c r="S61" s="68">
        <v>33</v>
      </c>
    </row>
    <row r="62" spans="2:19" x14ac:dyDescent="0.35">
      <c r="B62" s="22">
        <v>60</v>
      </c>
      <c r="C62" s="56" t="s">
        <v>251</v>
      </c>
      <c r="D62" s="24">
        <v>57</v>
      </c>
      <c r="E62" s="25">
        <v>57</v>
      </c>
      <c r="F62" s="22">
        <v>60</v>
      </c>
      <c r="G62" s="58" t="s">
        <v>251</v>
      </c>
      <c r="H62" s="43">
        <v>17</v>
      </c>
      <c r="I62" s="44">
        <v>1</v>
      </c>
      <c r="J62" s="53">
        <f t="shared" si="2"/>
        <v>16</v>
      </c>
      <c r="K62" s="43">
        <v>17</v>
      </c>
      <c r="L62" s="38">
        <f t="shared" si="1"/>
        <v>74</v>
      </c>
      <c r="N62" s="63" t="s">
        <v>251</v>
      </c>
      <c r="O62" s="64">
        <v>74</v>
      </c>
      <c r="P62" s="44">
        <v>1</v>
      </c>
      <c r="Q62" s="68">
        <v>16</v>
      </c>
      <c r="R62" s="68">
        <v>57</v>
      </c>
      <c r="S62" s="68">
        <v>17</v>
      </c>
    </row>
    <row r="63" spans="2:19" x14ac:dyDescent="0.35">
      <c r="B63" s="22">
        <v>61</v>
      </c>
      <c r="C63" s="56" t="s">
        <v>252</v>
      </c>
      <c r="D63" s="24">
        <v>18</v>
      </c>
      <c r="E63" s="25">
        <v>18</v>
      </c>
      <c r="F63" s="22">
        <v>61</v>
      </c>
      <c r="G63" s="58" t="s">
        <v>252</v>
      </c>
      <c r="H63" s="43">
        <v>31</v>
      </c>
      <c r="I63" s="44">
        <v>1</v>
      </c>
      <c r="J63" s="53">
        <f t="shared" si="2"/>
        <v>30</v>
      </c>
      <c r="K63" s="43">
        <v>31</v>
      </c>
      <c r="L63" s="38">
        <f t="shared" si="1"/>
        <v>49</v>
      </c>
      <c r="N63" s="63" t="s">
        <v>252</v>
      </c>
      <c r="O63" s="64">
        <v>49</v>
      </c>
      <c r="P63" s="44">
        <v>1</v>
      </c>
      <c r="Q63" s="68">
        <v>30</v>
      </c>
      <c r="R63" s="68">
        <v>18</v>
      </c>
      <c r="S63" s="68">
        <v>31</v>
      </c>
    </row>
    <row r="64" spans="2:19" x14ac:dyDescent="0.35">
      <c r="B64" s="22">
        <v>62</v>
      </c>
      <c r="C64" s="56" t="s">
        <v>253</v>
      </c>
      <c r="D64" s="24">
        <v>17</v>
      </c>
      <c r="E64" s="25">
        <v>17</v>
      </c>
      <c r="F64" s="22">
        <v>62</v>
      </c>
      <c r="G64" s="58" t="s">
        <v>253</v>
      </c>
      <c r="H64" s="43">
        <v>18</v>
      </c>
      <c r="I64" s="44">
        <v>4</v>
      </c>
      <c r="J64" s="53">
        <f t="shared" si="2"/>
        <v>14</v>
      </c>
      <c r="K64" s="43">
        <v>18</v>
      </c>
      <c r="L64" s="38">
        <f t="shared" si="1"/>
        <v>35</v>
      </c>
      <c r="N64" s="63" t="s">
        <v>253</v>
      </c>
      <c r="O64" s="64">
        <v>35</v>
      </c>
      <c r="P64" s="44">
        <v>4</v>
      </c>
      <c r="Q64" s="68">
        <v>14</v>
      </c>
      <c r="R64" s="68">
        <v>17</v>
      </c>
      <c r="S64" s="68">
        <v>18</v>
      </c>
    </row>
    <row r="65" spans="2:19" x14ac:dyDescent="0.35">
      <c r="B65" s="22">
        <v>63</v>
      </c>
      <c r="C65" s="56" t="s">
        <v>254</v>
      </c>
      <c r="D65" s="24">
        <v>34</v>
      </c>
      <c r="E65" s="25">
        <v>34</v>
      </c>
      <c r="F65" s="22">
        <v>63</v>
      </c>
      <c r="G65" s="58" t="s">
        <v>254</v>
      </c>
      <c r="H65" s="43">
        <v>29</v>
      </c>
      <c r="I65" s="44">
        <v>2</v>
      </c>
      <c r="J65" s="53">
        <f t="shared" si="2"/>
        <v>27</v>
      </c>
      <c r="K65" s="43">
        <v>29</v>
      </c>
      <c r="L65" s="38">
        <f t="shared" si="1"/>
        <v>63</v>
      </c>
      <c r="N65" s="63" t="s">
        <v>254</v>
      </c>
      <c r="O65" s="64">
        <v>63</v>
      </c>
      <c r="P65" s="44">
        <v>2</v>
      </c>
      <c r="Q65" s="68">
        <v>27</v>
      </c>
      <c r="R65" s="68">
        <v>34</v>
      </c>
      <c r="S65" s="68">
        <v>29</v>
      </c>
    </row>
    <row r="66" spans="2:19" x14ac:dyDescent="0.35">
      <c r="B66" s="22">
        <v>64</v>
      </c>
      <c r="C66" s="56" t="s">
        <v>255</v>
      </c>
      <c r="D66" s="24">
        <v>24</v>
      </c>
      <c r="E66" s="25">
        <v>24</v>
      </c>
      <c r="F66" s="22">
        <v>64</v>
      </c>
      <c r="G66" s="58" t="s">
        <v>255</v>
      </c>
      <c r="H66" s="43">
        <v>16</v>
      </c>
      <c r="I66" s="44">
        <v>0</v>
      </c>
      <c r="J66" s="53">
        <f t="shared" si="2"/>
        <v>16</v>
      </c>
      <c r="K66" s="43">
        <v>16</v>
      </c>
      <c r="L66" s="38">
        <f t="shared" si="1"/>
        <v>40</v>
      </c>
      <c r="N66" s="63" t="s">
        <v>255</v>
      </c>
      <c r="O66" s="64">
        <v>40</v>
      </c>
      <c r="P66" s="44">
        <v>0</v>
      </c>
      <c r="Q66" s="68">
        <v>16</v>
      </c>
      <c r="R66" s="68">
        <v>24</v>
      </c>
      <c r="S66" s="68">
        <v>16</v>
      </c>
    </row>
    <row r="67" spans="2:19" x14ac:dyDescent="0.35">
      <c r="B67" s="22">
        <v>65</v>
      </c>
      <c r="C67" s="56" t="s">
        <v>256</v>
      </c>
      <c r="D67" s="24">
        <v>28</v>
      </c>
      <c r="E67" s="25">
        <v>28</v>
      </c>
      <c r="F67" s="22">
        <v>65</v>
      </c>
      <c r="G67" s="58" t="s">
        <v>256</v>
      </c>
      <c r="H67" s="43">
        <v>18</v>
      </c>
      <c r="I67" s="44">
        <v>3</v>
      </c>
      <c r="J67" s="53">
        <f t="shared" si="2"/>
        <v>15</v>
      </c>
      <c r="K67" s="43">
        <v>18</v>
      </c>
      <c r="L67" s="38">
        <f t="shared" si="1"/>
        <v>46</v>
      </c>
      <c r="N67" s="63" t="s">
        <v>256</v>
      </c>
      <c r="O67" s="64">
        <v>46</v>
      </c>
      <c r="P67" s="44">
        <v>3</v>
      </c>
      <c r="Q67" s="68">
        <v>15</v>
      </c>
      <c r="R67" s="68">
        <v>28</v>
      </c>
      <c r="S67" s="68">
        <v>18</v>
      </c>
    </row>
    <row r="68" spans="2:19" x14ac:dyDescent="0.35">
      <c r="B68" s="22">
        <v>66</v>
      </c>
      <c r="C68" s="56" t="s">
        <v>257</v>
      </c>
      <c r="D68" s="24">
        <v>18</v>
      </c>
      <c r="E68" s="25">
        <v>18</v>
      </c>
      <c r="F68" s="22">
        <v>66</v>
      </c>
      <c r="G68" s="58" t="s">
        <v>257</v>
      </c>
      <c r="H68" s="43">
        <v>29</v>
      </c>
      <c r="I68" s="44">
        <v>3</v>
      </c>
      <c r="J68" s="53">
        <f t="shared" ref="J68:J99" si="3">+H68-I68</f>
        <v>26</v>
      </c>
      <c r="K68" s="43">
        <v>29</v>
      </c>
      <c r="L68" s="38">
        <f t="shared" si="1"/>
        <v>47</v>
      </c>
      <c r="N68" s="63" t="s">
        <v>257</v>
      </c>
      <c r="O68" s="64">
        <v>47</v>
      </c>
      <c r="P68" s="44">
        <v>3</v>
      </c>
      <c r="Q68" s="68">
        <v>26</v>
      </c>
      <c r="R68" s="68">
        <v>18</v>
      </c>
      <c r="S68" s="68">
        <v>29</v>
      </c>
    </row>
    <row r="69" spans="2:19" x14ac:dyDescent="0.35">
      <c r="B69" s="22">
        <v>67</v>
      </c>
      <c r="C69" s="56" t="s">
        <v>258</v>
      </c>
      <c r="D69" s="24">
        <v>18</v>
      </c>
      <c r="E69" s="25">
        <v>18</v>
      </c>
      <c r="F69" s="22">
        <v>67</v>
      </c>
      <c r="G69" s="58" t="s">
        <v>258</v>
      </c>
      <c r="H69" s="43">
        <v>36</v>
      </c>
      <c r="I69" s="44">
        <v>5</v>
      </c>
      <c r="J69" s="53">
        <f t="shared" si="3"/>
        <v>31</v>
      </c>
      <c r="K69" s="43">
        <v>36</v>
      </c>
      <c r="L69" s="38">
        <f t="shared" ref="L69:L119" si="4">+D69+H69</f>
        <v>54</v>
      </c>
      <c r="N69" s="63" t="s">
        <v>258</v>
      </c>
      <c r="O69" s="64">
        <v>54</v>
      </c>
      <c r="P69" s="44">
        <v>5</v>
      </c>
      <c r="Q69" s="68">
        <v>31</v>
      </c>
      <c r="R69" s="68">
        <v>18</v>
      </c>
      <c r="S69" s="68">
        <v>36</v>
      </c>
    </row>
    <row r="70" spans="2:19" x14ac:dyDescent="0.35">
      <c r="B70" s="22">
        <v>68</v>
      </c>
      <c r="C70" s="56" t="s">
        <v>259</v>
      </c>
      <c r="D70" s="24">
        <v>22</v>
      </c>
      <c r="E70" s="25">
        <v>22</v>
      </c>
      <c r="F70" s="22">
        <v>68</v>
      </c>
      <c r="G70" s="58" t="s">
        <v>259</v>
      </c>
      <c r="H70" s="43">
        <v>31</v>
      </c>
      <c r="I70" s="44">
        <v>2</v>
      </c>
      <c r="J70" s="53">
        <f t="shared" si="3"/>
        <v>29</v>
      </c>
      <c r="K70" s="43">
        <v>31</v>
      </c>
      <c r="L70" s="38">
        <f t="shared" si="4"/>
        <v>53</v>
      </c>
      <c r="N70" s="63" t="s">
        <v>259</v>
      </c>
      <c r="O70" s="64">
        <v>53</v>
      </c>
      <c r="P70" s="44">
        <v>2</v>
      </c>
      <c r="Q70" s="68">
        <v>29</v>
      </c>
      <c r="R70" s="68">
        <v>22</v>
      </c>
      <c r="S70" s="68">
        <v>31</v>
      </c>
    </row>
    <row r="71" spans="2:19" x14ac:dyDescent="0.35">
      <c r="B71" s="22">
        <v>69</v>
      </c>
      <c r="C71" s="56" t="s">
        <v>260</v>
      </c>
      <c r="D71" s="24">
        <v>25</v>
      </c>
      <c r="E71" s="25">
        <v>25</v>
      </c>
      <c r="F71" s="22">
        <v>69</v>
      </c>
      <c r="G71" s="58" t="s">
        <v>260</v>
      </c>
      <c r="H71" s="43">
        <v>15</v>
      </c>
      <c r="I71" s="44">
        <v>1</v>
      </c>
      <c r="J71" s="53">
        <f t="shared" si="3"/>
        <v>14</v>
      </c>
      <c r="K71" s="43">
        <v>15</v>
      </c>
      <c r="L71" s="38">
        <f t="shared" si="4"/>
        <v>40</v>
      </c>
      <c r="N71" s="63" t="s">
        <v>260</v>
      </c>
      <c r="O71" s="64">
        <v>40</v>
      </c>
      <c r="P71" s="44">
        <v>1</v>
      </c>
      <c r="Q71" s="68">
        <v>14</v>
      </c>
      <c r="R71" s="68">
        <v>25</v>
      </c>
      <c r="S71" s="68">
        <v>15</v>
      </c>
    </row>
    <row r="72" spans="2:19" x14ac:dyDescent="0.35">
      <c r="B72" s="22">
        <v>70</v>
      </c>
      <c r="C72" s="56" t="s">
        <v>261</v>
      </c>
      <c r="D72" s="24">
        <v>18</v>
      </c>
      <c r="E72" s="25">
        <v>18</v>
      </c>
      <c r="F72" s="22">
        <v>70</v>
      </c>
      <c r="G72" s="58" t="s">
        <v>261</v>
      </c>
      <c r="H72" s="43">
        <v>40</v>
      </c>
      <c r="I72" s="45"/>
      <c r="J72" s="53">
        <f t="shared" si="3"/>
        <v>40</v>
      </c>
      <c r="K72" s="43">
        <v>40</v>
      </c>
      <c r="L72" s="38">
        <f t="shared" si="4"/>
        <v>58</v>
      </c>
      <c r="N72" s="63" t="s">
        <v>261</v>
      </c>
      <c r="O72" s="64">
        <v>58</v>
      </c>
      <c r="P72" s="45"/>
      <c r="Q72" s="68">
        <v>40</v>
      </c>
      <c r="R72" s="68">
        <v>18</v>
      </c>
      <c r="S72" s="68">
        <v>40</v>
      </c>
    </row>
    <row r="73" spans="2:19" x14ac:dyDescent="0.35">
      <c r="B73" s="22">
        <v>71</v>
      </c>
      <c r="C73" s="56" t="s">
        <v>262</v>
      </c>
      <c r="D73" s="24">
        <v>34</v>
      </c>
      <c r="E73" s="25">
        <v>34</v>
      </c>
      <c r="F73" s="22">
        <v>71</v>
      </c>
      <c r="G73" s="58" t="s">
        <v>262</v>
      </c>
      <c r="H73" s="43">
        <v>30</v>
      </c>
      <c r="I73" s="44">
        <v>1</v>
      </c>
      <c r="J73" s="53">
        <f t="shared" si="3"/>
        <v>29</v>
      </c>
      <c r="K73" s="43">
        <v>30</v>
      </c>
      <c r="L73" s="38">
        <f t="shared" si="4"/>
        <v>64</v>
      </c>
      <c r="N73" s="63" t="s">
        <v>262</v>
      </c>
      <c r="O73" s="64">
        <v>64</v>
      </c>
      <c r="P73" s="44">
        <v>1</v>
      </c>
      <c r="Q73" s="68">
        <v>29</v>
      </c>
      <c r="R73" s="68">
        <v>34</v>
      </c>
      <c r="S73" s="68">
        <v>30</v>
      </c>
    </row>
    <row r="74" spans="2:19" x14ac:dyDescent="0.35">
      <c r="B74" s="22">
        <v>72</v>
      </c>
      <c r="C74" s="56" t="s">
        <v>263</v>
      </c>
      <c r="D74" s="24">
        <v>17</v>
      </c>
      <c r="E74" s="25">
        <v>17</v>
      </c>
      <c r="F74" s="22">
        <v>72</v>
      </c>
      <c r="G74" s="58" t="s">
        <v>263</v>
      </c>
      <c r="H74" s="43">
        <v>22</v>
      </c>
      <c r="I74" s="44">
        <v>2</v>
      </c>
      <c r="J74" s="53">
        <f t="shared" si="3"/>
        <v>20</v>
      </c>
      <c r="K74" s="43">
        <v>22</v>
      </c>
      <c r="L74" s="38">
        <f t="shared" si="4"/>
        <v>39</v>
      </c>
      <c r="N74" s="63" t="s">
        <v>263</v>
      </c>
      <c r="O74" s="64">
        <v>39</v>
      </c>
      <c r="P74" s="44">
        <v>2</v>
      </c>
      <c r="Q74" s="68">
        <v>20</v>
      </c>
      <c r="R74" s="68">
        <v>17</v>
      </c>
      <c r="S74" s="68">
        <v>22</v>
      </c>
    </row>
    <row r="75" spans="2:19" x14ac:dyDescent="0.35">
      <c r="B75" s="22">
        <v>73</v>
      </c>
      <c r="C75" s="56" t="s">
        <v>264</v>
      </c>
      <c r="D75" s="24">
        <v>31</v>
      </c>
      <c r="E75" s="25">
        <v>31</v>
      </c>
      <c r="F75" s="22">
        <v>73</v>
      </c>
      <c r="G75" s="58" t="s">
        <v>264</v>
      </c>
      <c r="H75" s="43">
        <v>31</v>
      </c>
      <c r="I75" s="44">
        <v>3</v>
      </c>
      <c r="J75" s="53">
        <f t="shared" si="3"/>
        <v>28</v>
      </c>
      <c r="K75" s="43">
        <v>31</v>
      </c>
      <c r="L75" s="38">
        <f t="shared" si="4"/>
        <v>62</v>
      </c>
      <c r="N75" s="63" t="s">
        <v>264</v>
      </c>
      <c r="O75" s="64">
        <v>62</v>
      </c>
      <c r="P75" s="44">
        <v>3</v>
      </c>
      <c r="Q75" s="68">
        <v>28</v>
      </c>
      <c r="R75" s="68">
        <v>31</v>
      </c>
      <c r="S75" s="68">
        <v>31</v>
      </c>
    </row>
    <row r="76" spans="2:19" x14ac:dyDescent="0.35">
      <c r="B76" s="22">
        <v>74</v>
      </c>
      <c r="C76" s="56" t="s">
        <v>265</v>
      </c>
      <c r="D76" s="24">
        <v>11</v>
      </c>
      <c r="E76" s="25">
        <v>11</v>
      </c>
      <c r="F76" s="22">
        <v>74</v>
      </c>
      <c r="G76" s="58" t="s">
        <v>265</v>
      </c>
      <c r="H76" s="43">
        <v>23</v>
      </c>
      <c r="I76" s="44">
        <v>1</v>
      </c>
      <c r="J76" s="53">
        <f t="shared" si="3"/>
        <v>22</v>
      </c>
      <c r="K76" s="43">
        <v>23</v>
      </c>
      <c r="L76" s="38">
        <f t="shared" si="4"/>
        <v>34</v>
      </c>
      <c r="N76" s="63" t="s">
        <v>265</v>
      </c>
      <c r="O76" s="64">
        <v>34</v>
      </c>
      <c r="P76" s="44">
        <v>1</v>
      </c>
      <c r="Q76" s="68">
        <v>22</v>
      </c>
      <c r="R76" s="68">
        <v>11</v>
      </c>
      <c r="S76" s="68">
        <v>23</v>
      </c>
    </row>
    <row r="77" spans="2:19" x14ac:dyDescent="0.35">
      <c r="B77" s="22">
        <v>75</v>
      </c>
      <c r="C77" s="56" t="s">
        <v>266</v>
      </c>
      <c r="D77" s="24">
        <v>15</v>
      </c>
      <c r="E77" s="25">
        <v>15</v>
      </c>
      <c r="F77" s="22">
        <v>75</v>
      </c>
      <c r="G77" s="58" t="s">
        <v>266</v>
      </c>
      <c r="H77" s="43">
        <v>30</v>
      </c>
      <c r="I77" s="44">
        <v>1</v>
      </c>
      <c r="J77" s="53">
        <f t="shared" si="3"/>
        <v>29</v>
      </c>
      <c r="K77" s="43">
        <v>30</v>
      </c>
      <c r="L77" s="38">
        <f t="shared" si="4"/>
        <v>45</v>
      </c>
      <c r="N77" s="63" t="s">
        <v>266</v>
      </c>
      <c r="O77" s="64">
        <v>45</v>
      </c>
      <c r="P77" s="44">
        <v>1</v>
      </c>
      <c r="Q77" s="68">
        <v>29</v>
      </c>
      <c r="R77" s="68">
        <v>15</v>
      </c>
      <c r="S77" s="68">
        <v>30</v>
      </c>
    </row>
    <row r="78" spans="2:19" x14ac:dyDescent="0.35">
      <c r="B78" s="22">
        <v>76</v>
      </c>
      <c r="C78" s="56" t="s">
        <v>267</v>
      </c>
      <c r="D78" s="24">
        <v>34</v>
      </c>
      <c r="E78" s="25">
        <v>34</v>
      </c>
      <c r="F78" s="22">
        <v>76</v>
      </c>
      <c r="G78" s="58" t="s">
        <v>267</v>
      </c>
      <c r="H78" s="43">
        <v>14</v>
      </c>
      <c r="I78" s="44">
        <v>1</v>
      </c>
      <c r="J78" s="53">
        <f t="shared" si="3"/>
        <v>13</v>
      </c>
      <c r="K78" s="43">
        <v>14</v>
      </c>
      <c r="L78" s="38">
        <f t="shared" si="4"/>
        <v>48</v>
      </c>
      <c r="N78" s="63" t="s">
        <v>267</v>
      </c>
      <c r="O78" s="64">
        <v>48</v>
      </c>
      <c r="P78" s="44">
        <v>1</v>
      </c>
      <c r="Q78" s="68">
        <v>13</v>
      </c>
      <c r="R78" s="68">
        <v>34</v>
      </c>
      <c r="S78" s="68">
        <v>14</v>
      </c>
    </row>
    <row r="79" spans="2:19" ht="78" x14ac:dyDescent="0.35">
      <c r="B79" s="22">
        <v>77</v>
      </c>
      <c r="C79" s="57" t="s">
        <v>268</v>
      </c>
      <c r="D79" s="24">
        <v>17</v>
      </c>
      <c r="E79" s="25">
        <v>17</v>
      </c>
      <c r="F79" s="22">
        <v>77</v>
      </c>
      <c r="G79" s="59" t="s">
        <v>268</v>
      </c>
      <c r="H79" s="43">
        <v>22</v>
      </c>
      <c r="I79" s="44">
        <v>5</v>
      </c>
      <c r="J79" s="53">
        <f t="shared" si="3"/>
        <v>17</v>
      </c>
      <c r="K79" s="43">
        <v>22</v>
      </c>
      <c r="L79" s="38">
        <f t="shared" si="4"/>
        <v>39</v>
      </c>
      <c r="N79" s="65" t="s">
        <v>268</v>
      </c>
      <c r="O79" s="64">
        <v>39</v>
      </c>
      <c r="P79" s="44">
        <v>5</v>
      </c>
      <c r="Q79" s="68">
        <v>17</v>
      </c>
      <c r="R79" s="68">
        <v>17</v>
      </c>
      <c r="S79" s="68">
        <v>22</v>
      </c>
    </row>
    <row r="80" spans="2:19" x14ac:dyDescent="0.35">
      <c r="B80" s="22">
        <v>78</v>
      </c>
      <c r="C80" s="56" t="s">
        <v>269</v>
      </c>
      <c r="D80" s="24">
        <v>50</v>
      </c>
      <c r="E80" s="25">
        <v>50</v>
      </c>
      <c r="F80" s="22">
        <v>78</v>
      </c>
      <c r="G80" s="58" t="s">
        <v>269</v>
      </c>
      <c r="H80" s="43">
        <v>30</v>
      </c>
      <c r="I80" s="44">
        <v>11</v>
      </c>
      <c r="J80" s="53">
        <f t="shared" si="3"/>
        <v>19</v>
      </c>
      <c r="K80" s="43">
        <v>30</v>
      </c>
      <c r="L80" s="38">
        <f t="shared" si="4"/>
        <v>80</v>
      </c>
      <c r="N80" s="63" t="s">
        <v>269</v>
      </c>
      <c r="O80" s="64">
        <v>80</v>
      </c>
      <c r="P80" s="44">
        <v>11</v>
      </c>
      <c r="Q80" s="68">
        <v>19</v>
      </c>
      <c r="R80" s="68">
        <v>50</v>
      </c>
      <c r="S80" s="68">
        <v>30</v>
      </c>
    </row>
    <row r="81" spans="2:19" x14ac:dyDescent="0.35">
      <c r="B81" s="22">
        <v>79</v>
      </c>
      <c r="C81" s="56" t="s">
        <v>270</v>
      </c>
      <c r="D81" s="24">
        <v>16</v>
      </c>
      <c r="E81" s="25">
        <v>16</v>
      </c>
      <c r="F81" s="22">
        <v>79</v>
      </c>
      <c r="G81" s="58" t="s">
        <v>270</v>
      </c>
      <c r="H81" s="43">
        <v>16</v>
      </c>
      <c r="I81" s="44">
        <v>2</v>
      </c>
      <c r="J81" s="53">
        <f t="shared" si="3"/>
        <v>14</v>
      </c>
      <c r="K81" s="43">
        <v>16</v>
      </c>
      <c r="L81" s="38">
        <f t="shared" si="4"/>
        <v>32</v>
      </c>
      <c r="N81" s="63" t="s">
        <v>270</v>
      </c>
      <c r="O81" s="64">
        <v>32</v>
      </c>
      <c r="P81" s="44">
        <v>2</v>
      </c>
      <c r="Q81" s="68">
        <v>14</v>
      </c>
      <c r="R81" s="68">
        <v>16</v>
      </c>
      <c r="S81" s="68">
        <v>16</v>
      </c>
    </row>
    <row r="82" spans="2:19" x14ac:dyDescent="0.35">
      <c r="B82" s="22">
        <v>80</v>
      </c>
      <c r="C82" s="56" t="s">
        <v>271</v>
      </c>
      <c r="D82" s="24">
        <v>31</v>
      </c>
      <c r="E82" s="25">
        <v>31</v>
      </c>
      <c r="F82" s="22">
        <v>80</v>
      </c>
      <c r="G82" s="58" t="s">
        <v>271</v>
      </c>
      <c r="H82" s="43">
        <v>30</v>
      </c>
      <c r="I82" s="44">
        <v>2</v>
      </c>
      <c r="J82" s="53">
        <f t="shared" si="3"/>
        <v>28</v>
      </c>
      <c r="K82" s="43">
        <v>30</v>
      </c>
      <c r="L82" s="38">
        <f t="shared" si="4"/>
        <v>61</v>
      </c>
      <c r="N82" s="63" t="s">
        <v>271</v>
      </c>
      <c r="O82" s="64">
        <v>61</v>
      </c>
      <c r="P82" s="44">
        <v>2</v>
      </c>
      <c r="Q82" s="68">
        <v>28</v>
      </c>
      <c r="R82" s="68">
        <v>31</v>
      </c>
      <c r="S82" s="68">
        <v>30</v>
      </c>
    </row>
    <row r="83" spans="2:19" x14ac:dyDescent="0.35">
      <c r="B83" s="22">
        <v>81</v>
      </c>
      <c r="C83" s="56" t="s">
        <v>272</v>
      </c>
      <c r="D83" s="24">
        <v>49</v>
      </c>
      <c r="E83" s="25">
        <v>49</v>
      </c>
      <c r="F83" s="22">
        <v>81</v>
      </c>
      <c r="G83" s="58" t="s">
        <v>272</v>
      </c>
      <c r="H83" s="43">
        <v>47</v>
      </c>
      <c r="I83" s="44">
        <v>1</v>
      </c>
      <c r="J83" s="53">
        <f t="shared" si="3"/>
        <v>46</v>
      </c>
      <c r="K83" s="43">
        <v>47</v>
      </c>
      <c r="L83" s="38">
        <f t="shared" si="4"/>
        <v>96</v>
      </c>
      <c r="N83" s="63" t="s">
        <v>272</v>
      </c>
      <c r="O83" s="64">
        <v>96</v>
      </c>
      <c r="P83" s="44">
        <v>1</v>
      </c>
      <c r="Q83" s="68">
        <v>46</v>
      </c>
      <c r="R83" s="68">
        <v>49</v>
      </c>
      <c r="S83" s="68">
        <v>47</v>
      </c>
    </row>
    <row r="84" spans="2:19" x14ac:dyDescent="0.35">
      <c r="B84" s="22">
        <v>82</v>
      </c>
      <c r="C84" s="56" t="s">
        <v>273</v>
      </c>
      <c r="D84" s="24">
        <v>27</v>
      </c>
      <c r="E84" s="25">
        <v>27</v>
      </c>
      <c r="F84" s="22">
        <v>82</v>
      </c>
      <c r="G84" s="58" t="s">
        <v>273</v>
      </c>
      <c r="H84" s="43">
        <v>16</v>
      </c>
      <c r="I84" s="44">
        <v>1</v>
      </c>
      <c r="J84" s="53">
        <f t="shared" si="3"/>
        <v>15</v>
      </c>
      <c r="K84" s="43">
        <v>16</v>
      </c>
      <c r="L84" s="38">
        <f t="shared" si="4"/>
        <v>43</v>
      </c>
      <c r="N84" s="63" t="s">
        <v>273</v>
      </c>
      <c r="O84" s="64">
        <v>43</v>
      </c>
      <c r="P84" s="44">
        <v>1</v>
      </c>
      <c r="Q84" s="68">
        <v>15</v>
      </c>
      <c r="R84" s="68">
        <v>27</v>
      </c>
      <c r="S84" s="68">
        <v>16</v>
      </c>
    </row>
    <row r="85" spans="2:19" x14ac:dyDescent="0.35">
      <c r="B85" s="22">
        <v>83</v>
      </c>
      <c r="C85" s="56" t="s">
        <v>274</v>
      </c>
      <c r="D85" s="24">
        <v>17</v>
      </c>
      <c r="E85" s="25">
        <v>17</v>
      </c>
      <c r="F85" s="22">
        <v>83</v>
      </c>
      <c r="G85" s="58" t="s">
        <v>274</v>
      </c>
      <c r="H85" s="43">
        <v>27</v>
      </c>
      <c r="I85" s="44">
        <v>2</v>
      </c>
      <c r="J85" s="53">
        <f t="shared" si="3"/>
        <v>25</v>
      </c>
      <c r="K85" s="43">
        <v>27</v>
      </c>
      <c r="L85" s="38">
        <f t="shared" si="4"/>
        <v>44</v>
      </c>
      <c r="N85" s="63" t="s">
        <v>274</v>
      </c>
      <c r="O85" s="64">
        <v>44</v>
      </c>
      <c r="P85" s="44">
        <v>2</v>
      </c>
      <c r="Q85" s="68">
        <v>25</v>
      </c>
      <c r="R85" s="68">
        <v>17</v>
      </c>
      <c r="S85" s="68">
        <v>27</v>
      </c>
    </row>
    <row r="86" spans="2:19" x14ac:dyDescent="0.35">
      <c r="B86" s="22">
        <v>84</v>
      </c>
      <c r="C86" s="56" t="s">
        <v>275</v>
      </c>
      <c r="D86" s="24">
        <v>18</v>
      </c>
      <c r="E86" s="25">
        <v>18</v>
      </c>
      <c r="F86" s="22">
        <v>84</v>
      </c>
      <c r="G86" s="58" t="s">
        <v>275</v>
      </c>
      <c r="H86" s="43">
        <v>34</v>
      </c>
      <c r="I86" s="44">
        <v>2</v>
      </c>
      <c r="J86" s="53">
        <f t="shared" si="3"/>
        <v>32</v>
      </c>
      <c r="K86" s="43">
        <v>34</v>
      </c>
      <c r="L86" s="38">
        <f t="shared" si="4"/>
        <v>52</v>
      </c>
      <c r="N86" s="63" t="s">
        <v>275</v>
      </c>
      <c r="O86" s="64">
        <v>52</v>
      </c>
      <c r="P86" s="44">
        <v>2</v>
      </c>
      <c r="Q86" s="68">
        <v>32</v>
      </c>
      <c r="R86" s="68">
        <v>18</v>
      </c>
      <c r="S86" s="68">
        <v>34</v>
      </c>
    </row>
    <row r="87" spans="2:19" x14ac:dyDescent="0.35">
      <c r="B87" s="22">
        <v>85</v>
      </c>
      <c r="C87" s="56" t="s">
        <v>276</v>
      </c>
      <c r="D87" s="24">
        <v>31</v>
      </c>
      <c r="E87" s="25">
        <v>31</v>
      </c>
      <c r="F87" s="22">
        <v>85</v>
      </c>
      <c r="G87" s="58" t="s">
        <v>276</v>
      </c>
      <c r="H87" s="43">
        <v>34</v>
      </c>
      <c r="I87" s="44">
        <v>6</v>
      </c>
      <c r="J87" s="53">
        <f t="shared" si="3"/>
        <v>28</v>
      </c>
      <c r="K87" s="43">
        <v>34</v>
      </c>
      <c r="L87" s="38">
        <f t="shared" si="4"/>
        <v>65</v>
      </c>
      <c r="N87" s="63" t="s">
        <v>276</v>
      </c>
      <c r="O87" s="64">
        <v>65</v>
      </c>
      <c r="P87" s="44">
        <v>6</v>
      </c>
      <c r="Q87" s="68">
        <v>28</v>
      </c>
      <c r="R87" s="68">
        <v>31</v>
      </c>
      <c r="S87" s="68">
        <v>34</v>
      </c>
    </row>
    <row r="88" spans="2:19" x14ac:dyDescent="0.35">
      <c r="B88" s="22">
        <v>86</v>
      </c>
      <c r="C88" s="56" t="s">
        <v>277</v>
      </c>
      <c r="D88" s="24">
        <v>30</v>
      </c>
      <c r="E88" s="25">
        <v>30</v>
      </c>
      <c r="F88" s="22">
        <v>86</v>
      </c>
      <c r="G88" s="58" t="s">
        <v>277</v>
      </c>
      <c r="H88" s="43">
        <v>28</v>
      </c>
      <c r="I88" s="44">
        <v>1</v>
      </c>
      <c r="J88" s="53">
        <f t="shared" si="3"/>
        <v>27</v>
      </c>
      <c r="K88" s="43">
        <v>28</v>
      </c>
      <c r="L88" s="38">
        <f t="shared" si="4"/>
        <v>58</v>
      </c>
      <c r="N88" s="63" t="s">
        <v>277</v>
      </c>
      <c r="O88" s="64">
        <v>58</v>
      </c>
      <c r="P88" s="44">
        <v>1</v>
      </c>
      <c r="Q88" s="68">
        <v>27</v>
      </c>
      <c r="R88" s="68">
        <v>30</v>
      </c>
      <c r="S88" s="68">
        <v>28</v>
      </c>
    </row>
    <row r="89" spans="2:19" x14ac:dyDescent="0.35">
      <c r="B89" s="22">
        <v>87</v>
      </c>
      <c r="C89" s="56" t="s">
        <v>278</v>
      </c>
      <c r="D89" s="24">
        <v>133</v>
      </c>
      <c r="E89" s="25">
        <v>133</v>
      </c>
      <c r="F89" s="22">
        <v>87</v>
      </c>
      <c r="G89" s="58" t="s">
        <v>278</v>
      </c>
      <c r="H89" s="43">
        <v>71</v>
      </c>
      <c r="I89" s="44">
        <v>5</v>
      </c>
      <c r="J89" s="53">
        <f t="shared" si="3"/>
        <v>66</v>
      </c>
      <c r="K89" s="43">
        <v>71</v>
      </c>
      <c r="L89" s="38">
        <f t="shared" si="4"/>
        <v>204</v>
      </c>
      <c r="N89" s="63" t="s">
        <v>278</v>
      </c>
      <c r="O89" s="64">
        <v>204</v>
      </c>
      <c r="P89" s="44">
        <v>5</v>
      </c>
      <c r="Q89" s="68">
        <v>66</v>
      </c>
      <c r="R89" s="68">
        <v>133</v>
      </c>
      <c r="S89" s="68">
        <v>71</v>
      </c>
    </row>
    <row r="90" spans="2:19" x14ac:dyDescent="0.35">
      <c r="B90" s="22">
        <v>88</v>
      </c>
      <c r="C90" s="56" t="s">
        <v>279</v>
      </c>
      <c r="D90" s="24">
        <v>17</v>
      </c>
      <c r="E90" s="25">
        <v>17</v>
      </c>
      <c r="F90" s="22">
        <v>88</v>
      </c>
      <c r="G90" s="58" t="s">
        <v>279</v>
      </c>
      <c r="H90" s="43">
        <v>14</v>
      </c>
      <c r="I90" s="44">
        <v>0</v>
      </c>
      <c r="J90" s="53">
        <f t="shared" si="3"/>
        <v>14</v>
      </c>
      <c r="K90" s="43">
        <v>14</v>
      </c>
      <c r="L90" s="38">
        <f t="shared" si="4"/>
        <v>31</v>
      </c>
      <c r="N90" s="63" t="s">
        <v>279</v>
      </c>
      <c r="O90" s="64">
        <v>31</v>
      </c>
      <c r="P90" s="44">
        <v>0</v>
      </c>
      <c r="Q90" s="68">
        <v>14</v>
      </c>
      <c r="R90" s="68">
        <v>17</v>
      </c>
      <c r="S90" s="68">
        <v>14</v>
      </c>
    </row>
    <row r="91" spans="2:19" x14ac:dyDescent="0.35">
      <c r="B91" s="22">
        <v>89</v>
      </c>
      <c r="C91" s="56" t="s">
        <v>280</v>
      </c>
      <c r="D91" s="24">
        <v>17</v>
      </c>
      <c r="E91" s="25">
        <v>17</v>
      </c>
      <c r="F91" s="22">
        <v>89</v>
      </c>
      <c r="G91" s="58" t="s">
        <v>280</v>
      </c>
      <c r="H91" s="43">
        <v>12</v>
      </c>
      <c r="I91" s="44">
        <v>5</v>
      </c>
      <c r="J91" s="53">
        <f t="shared" si="3"/>
        <v>7</v>
      </c>
      <c r="K91" s="43">
        <v>12</v>
      </c>
      <c r="L91" s="38">
        <f t="shared" si="4"/>
        <v>29</v>
      </c>
      <c r="N91" s="63" t="s">
        <v>280</v>
      </c>
      <c r="O91" s="64">
        <v>29</v>
      </c>
      <c r="P91" s="44">
        <v>5</v>
      </c>
      <c r="Q91" s="68">
        <v>7</v>
      </c>
      <c r="R91" s="68">
        <v>17</v>
      </c>
      <c r="S91" s="68">
        <v>12</v>
      </c>
    </row>
    <row r="92" spans="2:19" x14ac:dyDescent="0.35">
      <c r="B92" s="22">
        <v>90</v>
      </c>
      <c r="C92" s="56" t="s">
        <v>281</v>
      </c>
      <c r="D92" s="24">
        <v>18</v>
      </c>
      <c r="E92" s="25">
        <v>18</v>
      </c>
      <c r="F92" s="22">
        <v>90</v>
      </c>
      <c r="G92" s="58" t="s">
        <v>281</v>
      </c>
      <c r="H92" s="43">
        <v>29</v>
      </c>
      <c r="I92" s="44">
        <v>7</v>
      </c>
      <c r="J92" s="53">
        <f t="shared" si="3"/>
        <v>22</v>
      </c>
      <c r="K92" s="43">
        <v>29</v>
      </c>
      <c r="L92" s="38">
        <f t="shared" si="4"/>
        <v>47</v>
      </c>
      <c r="N92" s="63" t="s">
        <v>281</v>
      </c>
      <c r="O92" s="64">
        <v>47</v>
      </c>
      <c r="P92" s="44">
        <v>7</v>
      </c>
      <c r="Q92" s="68">
        <v>22</v>
      </c>
      <c r="R92" s="68">
        <v>18</v>
      </c>
      <c r="S92" s="68">
        <v>29</v>
      </c>
    </row>
    <row r="93" spans="2:19" x14ac:dyDescent="0.35">
      <c r="B93" s="22">
        <v>91</v>
      </c>
      <c r="C93" s="56" t="s">
        <v>282</v>
      </c>
      <c r="D93" s="24">
        <v>27</v>
      </c>
      <c r="E93" s="25">
        <v>27</v>
      </c>
      <c r="F93" s="22">
        <v>91</v>
      </c>
      <c r="G93" s="58" t="s">
        <v>282</v>
      </c>
      <c r="H93" s="43">
        <v>17</v>
      </c>
      <c r="I93" s="44">
        <v>3</v>
      </c>
      <c r="J93" s="53">
        <f t="shared" si="3"/>
        <v>14</v>
      </c>
      <c r="K93" s="43">
        <v>17</v>
      </c>
      <c r="L93" s="38">
        <f t="shared" si="4"/>
        <v>44</v>
      </c>
      <c r="N93" s="63" t="s">
        <v>282</v>
      </c>
      <c r="O93" s="64">
        <v>44</v>
      </c>
      <c r="P93" s="44">
        <v>3</v>
      </c>
      <c r="Q93" s="68">
        <v>14</v>
      </c>
      <c r="R93" s="68">
        <v>27</v>
      </c>
      <c r="S93" s="68">
        <v>17</v>
      </c>
    </row>
    <row r="94" spans="2:19" x14ac:dyDescent="0.35">
      <c r="B94" s="22">
        <v>92</v>
      </c>
      <c r="C94" s="56" t="s">
        <v>283</v>
      </c>
      <c r="D94" s="24">
        <v>16</v>
      </c>
      <c r="E94" s="25">
        <v>16</v>
      </c>
      <c r="F94" s="22">
        <v>92</v>
      </c>
      <c r="G94" s="58" t="s">
        <v>283</v>
      </c>
      <c r="H94" s="43">
        <v>20</v>
      </c>
      <c r="I94" s="44">
        <v>3</v>
      </c>
      <c r="J94" s="53">
        <f t="shared" si="3"/>
        <v>17</v>
      </c>
      <c r="K94" s="43">
        <v>20</v>
      </c>
      <c r="L94" s="38">
        <f t="shared" si="4"/>
        <v>36</v>
      </c>
      <c r="N94" s="63" t="s">
        <v>283</v>
      </c>
      <c r="O94" s="64">
        <v>36</v>
      </c>
      <c r="P94" s="44">
        <v>3</v>
      </c>
      <c r="Q94" s="68">
        <v>17</v>
      </c>
      <c r="R94" s="68">
        <v>16</v>
      </c>
      <c r="S94" s="68">
        <v>20</v>
      </c>
    </row>
    <row r="95" spans="2:19" x14ac:dyDescent="0.35">
      <c r="B95" s="22">
        <v>93</v>
      </c>
      <c r="C95" s="56" t="s">
        <v>284</v>
      </c>
      <c r="D95" s="24">
        <v>17</v>
      </c>
      <c r="E95" s="25">
        <v>17</v>
      </c>
      <c r="F95" s="22">
        <v>93</v>
      </c>
      <c r="G95" s="58" t="s">
        <v>284</v>
      </c>
      <c r="H95" s="43">
        <v>16</v>
      </c>
      <c r="I95" s="44">
        <v>4</v>
      </c>
      <c r="J95" s="53">
        <f t="shared" si="3"/>
        <v>12</v>
      </c>
      <c r="K95" s="43">
        <v>16</v>
      </c>
      <c r="L95" s="38">
        <f t="shared" si="4"/>
        <v>33</v>
      </c>
      <c r="N95" s="63" t="s">
        <v>284</v>
      </c>
      <c r="O95" s="64">
        <v>33</v>
      </c>
      <c r="P95" s="44">
        <v>4</v>
      </c>
      <c r="Q95" s="68">
        <v>12</v>
      </c>
      <c r="R95" s="68">
        <v>17</v>
      </c>
      <c r="S95" s="68">
        <v>16</v>
      </c>
    </row>
    <row r="96" spans="2:19" x14ac:dyDescent="0.35">
      <c r="B96" s="22">
        <v>94</v>
      </c>
      <c r="C96" s="56" t="s">
        <v>285</v>
      </c>
      <c r="D96" s="24">
        <v>17</v>
      </c>
      <c r="E96" s="25">
        <v>17</v>
      </c>
      <c r="F96" s="22">
        <v>94</v>
      </c>
      <c r="G96" s="58" t="s">
        <v>285</v>
      </c>
      <c r="H96" s="43">
        <v>18</v>
      </c>
      <c r="I96" s="44">
        <v>7</v>
      </c>
      <c r="J96" s="53">
        <f t="shared" si="3"/>
        <v>11</v>
      </c>
      <c r="K96" s="43">
        <v>18</v>
      </c>
      <c r="L96" s="38">
        <f t="shared" si="4"/>
        <v>35</v>
      </c>
      <c r="N96" s="63" t="s">
        <v>285</v>
      </c>
      <c r="O96" s="64">
        <v>35</v>
      </c>
      <c r="P96" s="44">
        <v>7</v>
      </c>
      <c r="Q96" s="68">
        <v>11</v>
      </c>
      <c r="R96" s="68">
        <v>17</v>
      </c>
      <c r="S96" s="68">
        <v>18</v>
      </c>
    </row>
    <row r="97" spans="2:19" x14ac:dyDescent="0.35">
      <c r="B97" s="22">
        <v>95</v>
      </c>
      <c r="C97" s="56" t="s">
        <v>286</v>
      </c>
      <c r="D97" s="24">
        <v>19</v>
      </c>
      <c r="E97" s="25">
        <v>19</v>
      </c>
      <c r="F97" s="22">
        <v>95</v>
      </c>
      <c r="G97" s="58" t="s">
        <v>286</v>
      </c>
      <c r="H97" s="43">
        <v>29</v>
      </c>
      <c r="I97" s="44">
        <v>4</v>
      </c>
      <c r="J97" s="53">
        <f t="shared" si="3"/>
        <v>25</v>
      </c>
      <c r="K97" s="43">
        <v>29</v>
      </c>
      <c r="L97" s="38">
        <f t="shared" si="4"/>
        <v>48</v>
      </c>
      <c r="N97" s="63" t="s">
        <v>286</v>
      </c>
      <c r="O97" s="64">
        <v>48</v>
      </c>
      <c r="P97" s="44">
        <v>4</v>
      </c>
      <c r="Q97" s="68">
        <v>25</v>
      </c>
      <c r="R97" s="68">
        <v>19</v>
      </c>
      <c r="S97" s="68">
        <v>29</v>
      </c>
    </row>
    <row r="98" spans="2:19" x14ac:dyDescent="0.35">
      <c r="B98" s="22">
        <v>96</v>
      </c>
      <c r="C98" s="56" t="s">
        <v>287</v>
      </c>
      <c r="D98" s="24">
        <v>16</v>
      </c>
      <c r="E98" s="25">
        <v>16</v>
      </c>
      <c r="F98" s="22">
        <v>96</v>
      </c>
      <c r="G98" s="58" t="s">
        <v>287</v>
      </c>
      <c r="H98" s="43">
        <v>14</v>
      </c>
      <c r="I98" s="44">
        <v>0</v>
      </c>
      <c r="J98" s="53">
        <f t="shared" si="3"/>
        <v>14</v>
      </c>
      <c r="K98" s="43">
        <v>14</v>
      </c>
      <c r="L98" s="38">
        <f t="shared" si="4"/>
        <v>30</v>
      </c>
      <c r="N98" s="63" t="s">
        <v>287</v>
      </c>
      <c r="O98" s="64">
        <v>30</v>
      </c>
      <c r="P98" s="44">
        <v>0</v>
      </c>
      <c r="Q98" s="68">
        <v>14</v>
      </c>
      <c r="R98" s="68">
        <v>16</v>
      </c>
      <c r="S98" s="68">
        <v>14</v>
      </c>
    </row>
    <row r="99" spans="2:19" x14ac:dyDescent="0.35">
      <c r="B99" s="22">
        <v>97</v>
      </c>
      <c r="C99" s="56" t="s">
        <v>288</v>
      </c>
      <c r="D99" s="24">
        <v>16</v>
      </c>
      <c r="E99" s="25">
        <v>16</v>
      </c>
      <c r="F99" s="22">
        <v>97</v>
      </c>
      <c r="G99" s="58" t="s">
        <v>288</v>
      </c>
      <c r="H99" s="43">
        <v>20</v>
      </c>
      <c r="I99" s="44">
        <v>1</v>
      </c>
      <c r="J99" s="53">
        <f t="shared" si="3"/>
        <v>19</v>
      </c>
      <c r="K99" s="43">
        <v>20</v>
      </c>
      <c r="L99" s="38">
        <f t="shared" si="4"/>
        <v>36</v>
      </c>
      <c r="N99" s="63" t="s">
        <v>288</v>
      </c>
      <c r="O99" s="64">
        <v>36</v>
      </c>
      <c r="P99" s="44">
        <v>1</v>
      </c>
      <c r="Q99" s="68">
        <v>19</v>
      </c>
      <c r="R99" s="68">
        <v>16</v>
      </c>
      <c r="S99" s="68">
        <v>20</v>
      </c>
    </row>
    <row r="100" spans="2:19" x14ac:dyDescent="0.35">
      <c r="B100" s="22">
        <v>98</v>
      </c>
      <c r="C100" s="56" t="s">
        <v>289</v>
      </c>
      <c r="D100" s="24">
        <v>30</v>
      </c>
      <c r="E100" s="25">
        <v>30</v>
      </c>
      <c r="F100" s="22">
        <v>98</v>
      </c>
      <c r="G100" s="58" t="s">
        <v>289</v>
      </c>
      <c r="H100" s="43">
        <v>29</v>
      </c>
      <c r="I100" s="44">
        <v>2</v>
      </c>
      <c r="J100" s="53">
        <f t="shared" ref="J100:J119" si="5">+H100-I100</f>
        <v>27</v>
      </c>
      <c r="K100" s="43">
        <v>29</v>
      </c>
      <c r="L100" s="38">
        <f t="shared" si="4"/>
        <v>59</v>
      </c>
      <c r="N100" s="63" t="s">
        <v>289</v>
      </c>
      <c r="O100" s="64">
        <v>59</v>
      </c>
      <c r="P100" s="44">
        <v>2</v>
      </c>
      <c r="Q100" s="68">
        <v>27</v>
      </c>
      <c r="R100" s="68">
        <v>30</v>
      </c>
      <c r="S100" s="68">
        <v>29</v>
      </c>
    </row>
    <row r="101" spans="2:19" x14ac:dyDescent="0.35">
      <c r="B101" s="22">
        <v>99</v>
      </c>
      <c r="C101" s="56" t="s">
        <v>290</v>
      </c>
      <c r="D101" s="24">
        <v>35</v>
      </c>
      <c r="E101" s="25">
        <v>35</v>
      </c>
      <c r="F101" s="22">
        <v>99</v>
      </c>
      <c r="G101" s="58" t="s">
        <v>290</v>
      </c>
      <c r="H101" s="43">
        <v>31</v>
      </c>
      <c r="I101" s="44">
        <v>3</v>
      </c>
      <c r="J101" s="53">
        <f t="shared" si="5"/>
        <v>28</v>
      </c>
      <c r="K101" s="43">
        <v>31</v>
      </c>
      <c r="L101" s="38">
        <f t="shared" si="4"/>
        <v>66</v>
      </c>
      <c r="N101" s="63" t="s">
        <v>290</v>
      </c>
      <c r="O101" s="64">
        <v>66</v>
      </c>
      <c r="P101" s="44">
        <v>3</v>
      </c>
      <c r="Q101" s="68">
        <v>28</v>
      </c>
      <c r="R101" s="68">
        <v>35</v>
      </c>
      <c r="S101" s="68">
        <v>31</v>
      </c>
    </row>
    <row r="102" spans="2:19" x14ac:dyDescent="0.35">
      <c r="B102" s="22">
        <v>100</v>
      </c>
      <c r="C102" s="56" t="s">
        <v>291</v>
      </c>
      <c r="D102" s="24">
        <v>12</v>
      </c>
      <c r="E102" s="25">
        <v>12</v>
      </c>
      <c r="F102" s="22">
        <v>100</v>
      </c>
      <c r="G102" s="58" t="s">
        <v>291</v>
      </c>
      <c r="H102" s="43">
        <v>31</v>
      </c>
      <c r="I102" s="44">
        <v>2</v>
      </c>
      <c r="J102" s="53">
        <f t="shared" si="5"/>
        <v>29</v>
      </c>
      <c r="K102" s="43">
        <v>31</v>
      </c>
      <c r="L102" s="38">
        <f t="shared" si="4"/>
        <v>43</v>
      </c>
      <c r="N102" s="63" t="s">
        <v>291</v>
      </c>
      <c r="O102" s="64">
        <v>43</v>
      </c>
      <c r="P102" s="44">
        <v>2</v>
      </c>
      <c r="Q102" s="68">
        <v>29</v>
      </c>
      <c r="R102" s="68">
        <v>12</v>
      </c>
      <c r="S102" s="68">
        <v>31</v>
      </c>
    </row>
    <row r="103" spans="2:19" x14ac:dyDescent="0.35">
      <c r="B103" s="22">
        <v>101</v>
      </c>
      <c r="C103" s="56" t="s">
        <v>292</v>
      </c>
      <c r="D103" s="24">
        <v>16</v>
      </c>
      <c r="E103" s="25">
        <v>16</v>
      </c>
      <c r="F103" s="22">
        <v>101</v>
      </c>
      <c r="G103" s="58" t="s">
        <v>292</v>
      </c>
      <c r="H103" s="43">
        <v>16</v>
      </c>
      <c r="I103" s="44">
        <v>4</v>
      </c>
      <c r="J103" s="53">
        <f t="shared" si="5"/>
        <v>12</v>
      </c>
      <c r="K103" s="43">
        <v>16</v>
      </c>
      <c r="L103" s="38">
        <f t="shared" si="4"/>
        <v>32</v>
      </c>
      <c r="N103" s="63" t="s">
        <v>292</v>
      </c>
      <c r="O103" s="64">
        <v>32</v>
      </c>
      <c r="P103" s="44">
        <v>4</v>
      </c>
      <c r="Q103" s="68">
        <v>12</v>
      </c>
      <c r="R103" s="68">
        <v>16</v>
      </c>
      <c r="S103" s="68">
        <v>16</v>
      </c>
    </row>
    <row r="104" spans="2:19" x14ac:dyDescent="0.35">
      <c r="B104" s="22">
        <v>102</v>
      </c>
      <c r="C104" s="56" t="s">
        <v>293</v>
      </c>
      <c r="D104" s="24">
        <v>29</v>
      </c>
      <c r="E104" s="25">
        <v>29</v>
      </c>
      <c r="F104" s="22">
        <v>102</v>
      </c>
      <c r="G104" s="58" t="s">
        <v>293</v>
      </c>
      <c r="H104" s="43">
        <v>25</v>
      </c>
      <c r="I104" s="44">
        <v>2</v>
      </c>
      <c r="J104" s="53">
        <f t="shared" si="5"/>
        <v>23</v>
      </c>
      <c r="K104" s="43">
        <v>25</v>
      </c>
      <c r="L104" s="38">
        <f t="shared" si="4"/>
        <v>54</v>
      </c>
      <c r="N104" s="63" t="s">
        <v>293</v>
      </c>
      <c r="O104" s="64">
        <v>54</v>
      </c>
      <c r="P104" s="44">
        <v>2</v>
      </c>
      <c r="Q104" s="68">
        <v>23</v>
      </c>
      <c r="R104" s="68">
        <v>29</v>
      </c>
      <c r="S104" s="68">
        <v>25</v>
      </c>
    </row>
    <row r="105" spans="2:19" x14ac:dyDescent="0.35">
      <c r="B105" s="22">
        <v>103</v>
      </c>
      <c r="C105" s="56" t="s">
        <v>294</v>
      </c>
      <c r="D105" s="24">
        <v>44</v>
      </c>
      <c r="E105" s="25">
        <v>44</v>
      </c>
      <c r="F105" s="22">
        <v>103</v>
      </c>
      <c r="G105" s="58" t="s">
        <v>294</v>
      </c>
      <c r="H105" s="43">
        <v>45</v>
      </c>
      <c r="I105" s="44">
        <v>5</v>
      </c>
      <c r="J105" s="53">
        <f t="shared" si="5"/>
        <v>40</v>
      </c>
      <c r="K105" s="43">
        <v>45</v>
      </c>
      <c r="L105" s="38">
        <f t="shared" si="4"/>
        <v>89</v>
      </c>
      <c r="N105" s="63" t="s">
        <v>294</v>
      </c>
      <c r="O105" s="64">
        <v>89</v>
      </c>
      <c r="P105" s="44">
        <v>5</v>
      </c>
      <c r="Q105" s="68">
        <v>40</v>
      </c>
      <c r="R105" s="68">
        <v>44</v>
      </c>
      <c r="S105" s="68">
        <v>45</v>
      </c>
    </row>
    <row r="106" spans="2:19" x14ac:dyDescent="0.35">
      <c r="B106" s="22">
        <v>104</v>
      </c>
      <c r="C106" s="56" t="s">
        <v>295</v>
      </c>
      <c r="D106" s="24">
        <v>17</v>
      </c>
      <c r="E106" s="25">
        <v>17</v>
      </c>
      <c r="F106" s="22">
        <v>104</v>
      </c>
      <c r="G106" s="58" t="s">
        <v>295</v>
      </c>
      <c r="H106" s="43">
        <v>20</v>
      </c>
      <c r="I106" s="44">
        <v>1</v>
      </c>
      <c r="J106" s="53">
        <f t="shared" si="5"/>
        <v>19</v>
      </c>
      <c r="K106" s="43">
        <v>20</v>
      </c>
      <c r="L106" s="38">
        <f t="shared" si="4"/>
        <v>37</v>
      </c>
      <c r="N106" s="63" t="s">
        <v>295</v>
      </c>
      <c r="O106" s="64">
        <v>37</v>
      </c>
      <c r="P106" s="44">
        <v>1</v>
      </c>
      <c r="Q106" s="68">
        <v>19</v>
      </c>
      <c r="R106" s="68">
        <v>17</v>
      </c>
      <c r="S106" s="68">
        <v>20</v>
      </c>
    </row>
    <row r="107" spans="2:19" x14ac:dyDescent="0.35">
      <c r="B107" s="22">
        <v>105</v>
      </c>
      <c r="C107" s="56" t="s">
        <v>296</v>
      </c>
      <c r="D107" s="24">
        <v>34</v>
      </c>
      <c r="E107" s="25">
        <v>34</v>
      </c>
      <c r="F107" s="22">
        <v>105</v>
      </c>
      <c r="G107" s="58" t="s">
        <v>296</v>
      </c>
      <c r="H107" s="43">
        <v>35</v>
      </c>
      <c r="I107" s="44">
        <v>6</v>
      </c>
      <c r="J107" s="53">
        <f t="shared" si="5"/>
        <v>29</v>
      </c>
      <c r="K107" s="43">
        <v>35</v>
      </c>
      <c r="L107" s="38">
        <f t="shared" si="4"/>
        <v>69</v>
      </c>
      <c r="N107" s="63" t="s">
        <v>296</v>
      </c>
      <c r="O107" s="64">
        <v>69</v>
      </c>
      <c r="P107" s="44">
        <v>6</v>
      </c>
      <c r="Q107" s="68">
        <v>29</v>
      </c>
      <c r="R107" s="68">
        <v>34</v>
      </c>
      <c r="S107" s="68">
        <v>35</v>
      </c>
    </row>
    <row r="108" spans="2:19" x14ac:dyDescent="0.35">
      <c r="B108" s="22">
        <v>106</v>
      </c>
      <c r="C108" s="56" t="s">
        <v>297</v>
      </c>
      <c r="D108" s="24">
        <v>21</v>
      </c>
      <c r="E108" s="25">
        <v>21</v>
      </c>
      <c r="F108" s="22">
        <v>106</v>
      </c>
      <c r="G108" s="58" t="s">
        <v>297</v>
      </c>
      <c r="H108" s="43">
        <v>30</v>
      </c>
      <c r="I108" s="44">
        <v>3</v>
      </c>
      <c r="J108" s="53">
        <f t="shared" si="5"/>
        <v>27</v>
      </c>
      <c r="K108" s="43">
        <v>30</v>
      </c>
      <c r="L108" s="38">
        <f t="shared" si="4"/>
        <v>51</v>
      </c>
      <c r="N108" s="63" t="s">
        <v>297</v>
      </c>
      <c r="O108" s="64">
        <v>51</v>
      </c>
      <c r="P108" s="44">
        <v>3</v>
      </c>
      <c r="Q108" s="68">
        <v>27</v>
      </c>
      <c r="R108" s="68">
        <v>21</v>
      </c>
      <c r="S108" s="68">
        <v>30</v>
      </c>
    </row>
    <row r="109" spans="2:19" x14ac:dyDescent="0.35">
      <c r="B109" s="22">
        <v>107</v>
      </c>
      <c r="C109" s="56" t="s">
        <v>308</v>
      </c>
      <c r="D109" s="24">
        <v>34</v>
      </c>
      <c r="E109" s="25">
        <v>34</v>
      </c>
      <c r="F109" s="22">
        <v>107</v>
      </c>
      <c r="G109" s="58" t="s">
        <v>308</v>
      </c>
      <c r="H109" s="43">
        <v>29</v>
      </c>
      <c r="I109" s="44">
        <v>5</v>
      </c>
      <c r="J109" s="53">
        <f t="shared" si="5"/>
        <v>24</v>
      </c>
      <c r="K109" s="43">
        <v>29</v>
      </c>
      <c r="L109" s="38">
        <f t="shared" si="4"/>
        <v>63</v>
      </c>
      <c r="N109" s="63" t="s">
        <v>308</v>
      </c>
      <c r="O109" s="64">
        <v>63</v>
      </c>
      <c r="P109" s="44">
        <v>5</v>
      </c>
      <c r="Q109" s="68">
        <v>24</v>
      </c>
      <c r="R109" s="68">
        <v>34</v>
      </c>
      <c r="S109" s="68">
        <v>29</v>
      </c>
    </row>
    <row r="110" spans="2:19" x14ac:dyDescent="0.35">
      <c r="B110" s="22">
        <v>108</v>
      </c>
      <c r="C110" s="56" t="s">
        <v>298</v>
      </c>
      <c r="D110" s="24">
        <v>30</v>
      </c>
      <c r="E110" s="25">
        <v>30</v>
      </c>
      <c r="F110" s="22">
        <v>108</v>
      </c>
      <c r="G110" s="58" t="s">
        <v>298</v>
      </c>
      <c r="H110" s="43">
        <v>30</v>
      </c>
      <c r="I110" s="44">
        <v>4</v>
      </c>
      <c r="J110" s="53">
        <f t="shared" si="5"/>
        <v>26</v>
      </c>
      <c r="K110" s="43">
        <v>30</v>
      </c>
      <c r="L110" s="38">
        <f t="shared" si="4"/>
        <v>60</v>
      </c>
      <c r="N110" s="63" t="s">
        <v>298</v>
      </c>
      <c r="O110" s="64">
        <v>60</v>
      </c>
      <c r="P110" s="44">
        <v>4</v>
      </c>
      <c r="Q110" s="68">
        <v>26</v>
      </c>
      <c r="R110" s="68">
        <v>30</v>
      </c>
      <c r="S110" s="68">
        <v>30</v>
      </c>
    </row>
    <row r="111" spans="2:19" x14ac:dyDescent="0.35">
      <c r="B111" s="22">
        <v>109</v>
      </c>
      <c r="C111" s="56" t="s">
        <v>299</v>
      </c>
      <c r="D111" s="24">
        <v>17</v>
      </c>
      <c r="E111" s="25">
        <v>17</v>
      </c>
      <c r="F111" s="22">
        <v>109</v>
      </c>
      <c r="G111" s="58" t="s">
        <v>299</v>
      </c>
      <c r="H111" s="43">
        <v>17</v>
      </c>
      <c r="I111" s="44">
        <v>2</v>
      </c>
      <c r="J111" s="53">
        <f t="shared" si="5"/>
        <v>15</v>
      </c>
      <c r="K111" s="43">
        <v>17</v>
      </c>
      <c r="L111" s="38">
        <f t="shared" si="4"/>
        <v>34</v>
      </c>
      <c r="N111" s="63" t="s">
        <v>299</v>
      </c>
      <c r="O111" s="64">
        <v>34</v>
      </c>
      <c r="P111" s="44">
        <v>2</v>
      </c>
      <c r="Q111" s="68">
        <v>15</v>
      </c>
      <c r="R111" s="68">
        <v>17</v>
      </c>
      <c r="S111" s="68">
        <v>17</v>
      </c>
    </row>
    <row r="112" spans="2:19" x14ac:dyDescent="0.35">
      <c r="B112" s="22">
        <v>110</v>
      </c>
      <c r="C112" s="56" t="s">
        <v>300</v>
      </c>
      <c r="D112" s="24">
        <v>32</v>
      </c>
      <c r="E112" s="25">
        <v>32</v>
      </c>
      <c r="F112" s="22">
        <v>110</v>
      </c>
      <c r="G112" s="58" t="s">
        <v>300</v>
      </c>
      <c r="H112" s="43">
        <v>25</v>
      </c>
      <c r="I112" s="44">
        <v>2</v>
      </c>
      <c r="J112" s="53">
        <f t="shared" si="5"/>
        <v>23</v>
      </c>
      <c r="K112" s="43">
        <v>25</v>
      </c>
      <c r="L112" s="38">
        <f t="shared" si="4"/>
        <v>57</v>
      </c>
      <c r="N112" s="63" t="s">
        <v>300</v>
      </c>
      <c r="O112" s="64">
        <v>57</v>
      </c>
      <c r="P112" s="44">
        <v>2</v>
      </c>
      <c r="Q112" s="68">
        <v>23</v>
      </c>
      <c r="R112" s="68">
        <v>32</v>
      </c>
      <c r="S112" s="68">
        <v>25</v>
      </c>
    </row>
    <row r="113" spans="2:19" x14ac:dyDescent="0.35">
      <c r="B113" s="22">
        <v>111</v>
      </c>
      <c r="C113" s="56" t="s">
        <v>301</v>
      </c>
      <c r="D113" s="24">
        <v>35</v>
      </c>
      <c r="E113" s="25">
        <v>35</v>
      </c>
      <c r="F113" s="22">
        <v>111</v>
      </c>
      <c r="G113" s="58" t="s">
        <v>301</v>
      </c>
      <c r="H113" s="43">
        <v>30</v>
      </c>
      <c r="I113" s="44">
        <v>4</v>
      </c>
      <c r="J113" s="53">
        <f t="shared" si="5"/>
        <v>26</v>
      </c>
      <c r="K113" s="43">
        <v>30</v>
      </c>
      <c r="L113" s="38">
        <f t="shared" si="4"/>
        <v>65</v>
      </c>
      <c r="N113" s="63" t="s">
        <v>301</v>
      </c>
      <c r="O113" s="64">
        <v>65</v>
      </c>
      <c r="P113" s="44">
        <v>4</v>
      </c>
      <c r="Q113" s="68">
        <v>26</v>
      </c>
      <c r="R113" s="68">
        <v>35</v>
      </c>
      <c r="S113" s="68">
        <v>30</v>
      </c>
    </row>
    <row r="114" spans="2:19" x14ac:dyDescent="0.35">
      <c r="B114" s="22">
        <v>112</v>
      </c>
      <c r="C114" s="56" t="s">
        <v>302</v>
      </c>
      <c r="D114" s="24">
        <v>17</v>
      </c>
      <c r="E114" s="25">
        <v>17</v>
      </c>
      <c r="F114" s="22">
        <v>112</v>
      </c>
      <c r="G114" s="58" t="s">
        <v>302</v>
      </c>
      <c r="H114" s="43">
        <v>32</v>
      </c>
      <c r="I114" s="44">
        <v>4</v>
      </c>
      <c r="J114" s="53">
        <f t="shared" si="5"/>
        <v>28</v>
      </c>
      <c r="K114" s="43">
        <v>32</v>
      </c>
      <c r="L114" s="38">
        <f t="shared" si="4"/>
        <v>49</v>
      </c>
      <c r="N114" s="63" t="s">
        <v>302</v>
      </c>
      <c r="O114" s="64">
        <v>49</v>
      </c>
      <c r="P114" s="44">
        <v>4</v>
      </c>
      <c r="Q114" s="68">
        <v>28</v>
      </c>
      <c r="R114" s="68">
        <v>17</v>
      </c>
      <c r="S114" s="68">
        <v>32</v>
      </c>
    </row>
    <row r="115" spans="2:19" x14ac:dyDescent="0.35">
      <c r="B115" s="22">
        <v>113</v>
      </c>
      <c r="C115" s="56" t="s">
        <v>303</v>
      </c>
      <c r="D115" s="24">
        <v>18</v>
      </c>
      <c r="E115" s="25">
        <v>18</v>
      </c>
      <c r="F115" s="22">
        <v>113</v>
      </c>
      <c r="G115" s="58" t="s">
        <v>303</v>
      </c>
      <c r="H115" s="43">
        <v>28</v>
      </c>
      <c r="I115" s="44">
        <v>1</v>
      </c>
      <c r="J115" s="53">
        <f t="shared" si="5"/>
        <v>27</v>
      </c>
      <c r="K115" s="43">
        <v>28</v>
      </c>
      <c r="L115" s="38">
        <f t="shared" si="4"/>
        <v>46</v>
      </c>
      <c r="N115" s="63" t="s">
        <v>303</v>
      </c>
      <c r="O115" s="64">
        <v>46</v>
      </c>
      <c r="P115" s="44">
        <v>1</v>
      </c>
      <c r="Q115" s="68">
        <v>27</v>
      </c>
      <c r="R115" s="68">
        <v>18</v>
      </c>
      <c r="S115" s="68">
        <v>28</v>
      </c>
    </row>
    <row r="116" spans="2:19" x14ac:dyDescent="0.35">
      <c r="B116" s="22">
        <v>114</v>
      </c>
      <c r="C116" s="56" t="s">
        <v>304</v>
      </c>
      <c r="D116" s="24">
        <v>28</v>
      </c>
      <c r="E116" s="25">
        <v>28</v>
      </c>
      <c r="F116" s="22">
        <v>114</v>
      </c>
      <c r="G116" s="58" t="s">
        <v>304</v>
      </c>
      <c r="H116" s="43">
        <v>32</v>
      </c>
      <c r="I116" s="44">
        <v>0</v>
      </c>
      <c r="J116" s="53">
        <f t="shared" si="5"/>
        <v>32</v>
      </c>
      <c r="K116" s="43">
        <v>32</v>
      </c>
      <c r="L116" s="38">
        <f t="shared" si="4"/>
        <v>60</v>
      </c>
      <c r="N116" s="63" t="s">
        <v>304</v>
      </c>
      <c r="O116" s="64">
        <v>60</v>
      </c>
      <c r="P116" s="44">
        <v>0</v>
      </c>
      <c r="Q116" s="68">
        <v>32</v>
      </c>
      <c r="R116" s="68">
        <v>28</v>
      </c>
      <c r="S116" s="68">
        <v>32</v>
      </c>
    </row>
    <row r="117" spans="2:19" x14ac:dyDescent="0.35">
      <c r="B117" s="22">
        <v>115</v>
      </c>
      <c r="C117" s="56" t="s">
        <v>305</v>
      </c>
      <c r="D117" s="24">
        <v>35</v>
      </c>
      <c r="E117" s="25">
        <v>35</v>
      </c>
      <c r="F117" s="22">
        <v>115</v>
      </c>
      <c r="G117" s="58" t="s">
        <v>305</v>
      </c>
      <c r="H117" s="43">
        <v>16</v>
      </c>
      <c r="I117" s="44">
        <v>4</v>
      </c>
      <c r="J117" s="53">
        <f t="shared" si="5"/>
        <v>12</v>
      </c>
      <c r="K117" s="43">
        <v>16</v>
      </c>
      <c r="L117" s="38">
        <f t="shared" si="4"/>
        <v>51</v>
      </c>
      <c r="N117" s="63" t="s">
        <v>305</v>
      </c>
      <c r="O117" s="64">
        <v>51</v>
      </c>
      <c r="P117" s="44">
        <v>4</v>
      </c>
      <c r="Q117" s="68">
        <v>12</v>
      </c>
      <c r="R117" s="68">
        <v>35</v>
      </c>
      <c r="S117" s="68">
        <v>16</v>
      </c>
    </row>
    <row r="118" spans="2:19" x14ac:dyDescent="0.35">
      <c r="B118" s="22">
        <v>116</v>
      </c>
      <c r="C118" s="56" t="s">
        <v>306</v>
      </c>
      <c r="D118" s="24">
        <v>27</v>
      </c>
      <c r="E118" s="25">
        <v>27</v>
      </c>
      <c r="F118" s="22">
        <v>116</v>
      </c>
      <c r="G118" s="58" t="s">
        <v>306</v>
      </c>
      <c r="H118" s="43">
        <v>14</v>
      </c>
      <c r="I118" s="44">
        <v>7</v>
      </c>
      <c r="J118" s="53">
        <f t="shared" si="5"/>
        <v>7</v>
      </c>
      <c r="K118" s="43">
        <v>14</v>
      </c>
      <c r="L118" s="38">
        <f t="shared" si="4"/>
        <v>41</v>
      </c>
      <c r="N118" s="63" t="s">
        <v>306</v>
      </c>
      <c r="O118" s="64">
        <v>41</v>
      </c>
      <c r="P118" s="44">
        <v>7</v>
      </c>
      <c r="Q118" s="68">
        <v>7</v>
      </c>
      <c r="R118" s="68">
        <v>27</v>
      </c>
      <c r="S118" s="68">
        <v>14</v>
      </c>
    </row>
    <row r="119" spans="2:19" x14ac:dyDescent="0.35">
      <c r="B119" s="22">
        <v>117</v>
      </c>
      <c r="C119" s="56" t="s">
        <v>307</v>
      </c>
      <c r="D119" s="24">
        <v>18</v>
      </c>
      <c r="E119" s="25">
        <v>18</v>
      </c>
      <c r="F119" s="22">
        <v>117</v>
      </c>
      <c r="G119" s="58" t="s">
        <v>307</v>
      </c>
      <c r="H119" s="43">
        <v>24</v>
      </c>
      <c r="I119" s="44">
        <v>0</v>
      </c>
      <c r="J119" s="53">
        <f t="shared" si="5"/>
        <v>24</v>
      </c>
      <c r="K119" s="43">
        <v>24</v>
      </c>
      <c r="L119" s="38">
        <f t="shared" si="4"/>
        <v>42</v>
      </c>
      <c r="N119" s="63" t="s">
        <v>307</v>
      </c>
      <c r="O119" s="64">
        <v>42</v>
      </c>
      <c r="P119" s="44">
        <v>0</v>
      </c>
      <c r="Q119" s="68">
        <v>24</v>
      </c>
      <c r="R119" s="68">
        <v>18</v>
      </c>
      <c r="S119" s="68">
        <v>24</v>
      </c>
    </row>
    <row r="120" spans="2:19" x14ac:dyDescent="0.35">
      <c r="B120" s="208" t="s">
        <v>309</v>
      </c>
      <c r="C120" s="209"/>
      <c r="D120" s="29">
        <f>SUM(D3:D119)</f>
        <v>2994</v>
      </c>
      <c r="E120" s="29">
        <f t="shared" ref="E120" si="6">SUM(E3:E119)</f>
        <v>2994</v>
      </c>
      <c r="F120" s="208" t="s">
        <v>309</v>
      </c>
      <c r="G120" s="209"/>
      <c r="H120" s="42">
        <f>SUM(H4:H119)</f>
        <v>2983</v>
      </c>
      <c r="I120" s="42">
        <f t="shared" ref="I120:J120" si="7">SUM(I3:I119)</f>
        <v>321</v>
      </c>
      <c r="J120" s="42">
        <f t="shared" si="7"/>
        <v>2662</v>
      </c>
      <c r="K120" s="42">
        <f>SUM(K3:K119)</f>
        <v>2983</v>
      </c>
      <c r="L120" s="29">
        <f t="shared" ref="L120" si="8">SUM(L3:L119)</f>
        <v>5977</v>
      </c>
      <c r="N120" s="68"/>
      <c r="O120" s="66">
        <v>5977</v>
      </c>
      <c r="P120" s="42">
        <f t="shared" ref="P120" si="9">SUM(P3:P119)</f>
        <v>321</v>
      </c>
      <c r="Q120" s="68">
        <v>2662</v>
      </c>
      <c r="R120" s="68">
        <v>2994</v>
      </c>
      <c r="S120" s="68">
        <v>2983</v>
      </c>
    </row>
    <row r="121" spans="2:19" x14ac:dyDescent="0.35">
      <c r="B121" s="206" t="s">
        <v>310</v>
      </c>
      <c r="C121" s="206"/>
      <c r="D121" s="206"/>
      <c r="E121" s="30" t="e">
        <f>+#REF!+#REF!+E120</f>
        <v>#REF!</v>
      </c>
      <c r="F121" s="206" t="s">
        <v>310</v>
      </c>
      <c r="G121" s="206"/>
      <c r="H121" s="206"/>
      <c r="I121" s="206"/>
      <c r="J121" s="207"/>
      <c r="K121" s="205" t="s">
        <v>311</v>
      </c>
      <c r="L121" s="206"/>
      <c r="N121" s="68"/>
      <c r="O121" s="68"/>
      <c r="P121" s="68"/>
      <c r="Q121" s="68"/>
      <c r="R121" s="68" t="e">
        <v>#REF!</v>
      </c>
      <c r="S121" s="68" t="s">
        <v>311</v>
      </c>
    </row>
    <row r="122" spans="2:19" x14ac:dyDescent="0.35">
      <c r="J122" s="52"/>
    </row>
    <row r="123" spans="2:19" x14ac:dyDescent="0.35">
      <c r="J123" s="52"/>
    </row>
    <row r="124" spans="2:19" x14ac:dyDescent="0.35">
      <c r="J124" s="52"/>
    </row>
    <row r="125" spans="2:19" x14ac:dyDescent="0.35">
      <c r="J125" s="52"/>
    </row>
    <row r="126" spans="2:19" x14ac:dyDescent="0.35">
      <c r="J126" s="52"/>
    </row>
    <row r="127" spans="2:19" x14ac:dyDescent="0.35">
      <c r="J127" s="52"/>
    </row>
    <row r="128" spans="2:19" x14ac:dyDescent="0.35">
      <c r="J128" s="52"/>
    </row>
    <row r="129" spans="10:10" x14ac:dyDescent="0.35">
      <c r="J129" s="52"/>
    </row>
    <row r="130" spans="10:10" x14ac:dyDescent="0.35">
      <c r="J130" s="52"/>
    </row>
    <row r="131" spans="10:10" x14ac:dyDescent="0.35">
      <c r="J131" s="52"/>
    </row>
    <row r="132" spans="10:10" x14ac:dyDescent="0.35">
      <c r="J132" s="52"/>
    </row>
    <row r="133" spans="10:10" x14ac:dyDescent="0.35">
      <c r="J133" s="52"/>
    </row>
  </sheetData>
  <mergeCells count="7">
    <mergeCell ref="B1:E1"/>
    <mergeCell ref="F1:K1"/>
    <mergeCell ref="B120:C120"/>
    <mergeCell ref="B121:D121"/>
    <mergeCell ref="F120:G120"/>
    <mergeCell ref="F121:J121"/>
    <mergeCell ref="K121:L12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22"/>
  <sheetViews>
    <sheetView topLeftCell="A13" workbookViewId="0">
      <selection activeCell="E5" sqref="E5"/>
    </sheetView>
  </sheetViews>
  <sheetFormatPr baseColWidth="10" defaultRowHeight="14.4" x14ac:dyDescent="0.3"/>
  <cols>
    <col min="1" max="1" width="4.44140625" customWidth="1"/>
    <col min="3" max="3" width="24.88671875" customWidth="1"/>
  </cols>
  <sheetData>
    <row r="1" spans="2:15" s="17" customFormat="1" ht="106.5" customHeight="1" x14ac:dyDescent="0.3">
      <c r="B1" s="211" t="s">
        <v>175</v>
      </c>
      <c r="C1" s="212"/>
      <c r="D1" s="213" t="s">
        <v>106</v>
      </c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5"/>
    </row>
    <row r="2" spans="2:15" s="17" customFormat="1" ht="43.5" customHeight="1" x14ac:dyDescent="0.3">
      <c r="B2" s="201" t="s">
        <v>312</v>
      </c>
      <c r="C2" s="202"/>
      <c r="D2" s="203"/>
      <c r="E2" s="204" t="s">
        <v>176</v>
      </c>
      <c r="F2" s="204"/>
      <c r="G2" s="204"/>
      <c r="H2" s="204"/>
      <c r="I2" s="199" t="s">
        <v>177</v>
      </c>
      <c r="J2" s="199"/>
      <c r="K2" s="199"/>
      <c r="L2" s="199"/>
      <c r="M2" s="199"/>
      <c r="N2" s="199"/>
      <c r="O2" s="199"/>
    </row>
    <row r="3" spans="2:15" s="17" customFormat="1" ht="66" customHeight="1" x14ac:dyDescent="0.3">
      <c r="B3" s="18" t="s">
        <v>178</v>
      </c>
      <c r="C3" s="18" t="s">
        <v>179</v>
      </c>
      <c r="D3" s="18" t="s">
        <v>180</v>
      </c>
      <c r="E3" s="19" t="s">
        <v>181</v>
      </c>
      <c r="F3" s="19" t="s">
        <v>182</v>
      </c>
      <c r="G3" s="19" t="s">
        <v>183</v>
      </c>
      <c r="H3" s="19" t="s">
        <v>184</v>
      </c>
      <c r="I3" s="20" t="s">
        <v>185</v>
      </c>
      <c r="J3" s="21" t="s">
        <v>186</v>
      </c>
      <c r="K3" s="21" t="s">
        <v>187</v>
      </c>
      <c r="L3" s="21" t="s">
        <v>188</v>
      </c>
      <c r="M3" s="21" t="s">
        <v>189</v>
      </c>
      <c r="N3" s="21" t="s">
        <v>190</v>
      </c>
      <c r="O3" s="21" t="s">
        <v>191</v>
      </c>
    </row>
    <row r="4" spans="2:15" s="17" customFormat="1" ht="15.6" x14ac:dyDescent="0.3">
      <c r="B4" s="22">
        <v>1</v>
      </c>
      <c r="C4" s="23" t="s">
        <v>192</v>
      </c>
      <c r="D4" s="24"/>
      <c r="E4" s="25"/>
      <c r="F4" s="25"/>
      <c r="G4" s="25"/>
      <c r="H4" s="25"/>
      <c r="I4" s="26"/>
      <c r="J4" s="27"/>
      <c r="K4" s="27"/>
      <c r="L4" s="27"/>
      <c r="M4" s="27"/>
      <c r="N4" s="27"/>
      <c r="O4" s="27"/>
    </row>
    <row r="5" spans="2:15" s="17" customFormat="1" ht="15.6" x14ac:dyDescent="0.3">
      <c r="B5" s="22">
        <v>2</v>
      </c>
      <c r="C5" s="23" t="s">
        <v>193</v>
      </c>
      <c r="D5" s="24"/>
      <c r="E5" s="25"/>
      <c r="F5" s="25"/>
      <c r="G5" s="25"/>
      <c r="H5" s="25"/>
      <c r="I5" s="26"/>
      <c r="J5" s="27"/>
      <c r="K5" s="27"/>
      <c r="L5" s="27"/>
      <c r="M5" s="27"/>
      <c r="N5" s="27"/>
      <c r="O5" s="27"/>
    </row>
    <row r="6" spans="2:15" s="17" customFormat="1" ht="15.6" x14ac:dyDescent="0.3">
      <c r="B6" s="22">
        <v>3</v>
      </c>
      <c r="C6" s="23" t="s">
        <v>194</v>
      </c>
      <c r="D6" s="24"/>
      <c r="E6" s="25"/>
      <c r="F6" s="25"/>
      <c r="G6" s="25"/>
      <c r="H6" s="25"/>
      <c r="I6" s="26"/>
      <c r="J6" s="27"/>
      <c r="K6" s="27"/>
      <c r="L6" s="27"/>
      <c r="M6" s="27"/>
      <c r="N6" s="27"/>
      <c r="O6" s="27"/>
    </row>
    <row r="7" spans="2:15" s="17" customFormat="1" ht="15.6" x14ac:dyDescent="0.3">
      <c r="B7" s="22">
        <v>4</v>
      </c>
      <c r="C7" s="23" t="s">
        <v>195</v>
      </c>
      <c r="D7" s="24"/>
      <c r="E7" s="25"/>
      <c r="F7" s="25"/>
      <c r="G7" s="25"/>
      <c r="H7" s="25"/>
      <c r="I7" s="26"/>
      <c r="J7" s="27"/>
      <c r="K7" s="27"/>
      <c r="L7" s="27"/>
      <c r="M7" s="27"/>
      <c r="N7" s="27"/>
      <c r="O7" s="27"/>
    </row>
    <row r="8" spans="2:15" s="17" customFormat="1" ht="15.6" x14ac:dyDescent="0.3">
      <c r="B8" s="22">
        <v>5</v>
      </c>
      <c r="C8" s="23" t="s">
        <v>196</v>
      </c>
      <c r="D8" s="24"/>
      <c r="E8" s="25"/>
      <c r="F8" s="25"/>
      <c r="G8" s="25"/>
      <c r="H8" s="25"/>
      <c r="I8" s="26"/>
      <c r="J8" s="27"/>
      <c r="K8" s="27"/>
      <c r="L8" s="27"/>
      <c r="M8" s="27"/>
      <c r="N8" s="27"/>
      <c r="O8" s="27"/>
    </row>
    <row r="9" spans="2:15" s="17" customFormat="1" ht="15.6" x14ac:dyDescent="0.3">
      <c r="B9" s="22">
        <v>6</v>
      </c>
      <c r="C9" s="23" t="s">
        <v>197</v>
      </c>
      <c r="D9" s="24"/>
      <c r="E9" s="25"/>
      <c r="F9" s="25"/>
      <c r="G9" s="25"/>
      <c r="H9" s="25"/>
      <c r="I9" s="26"/>
      <c r="J9" s="27"/>
      <c r="K9" s="27"/>
      <c r="L9" s="27"/>
      <c r="M9" s="27"/>
      <c r="N9" s="27"/>
      <c r="O9" s="27"/>
    </row>
    <row r="10" spans="2:15" s="17" customFormat="1" ht="15.6" x14ac:dyDescent="0.3">
      <c r="B10" s="22">
        <v>7</v>
      </c>
      <c r="C10" s="23" t="s">
        <v>198</v>
      </c>
      <c r="D10" s="24"/>
      <c r="E10" s="25"/>
      <c r="F10" s="25"/>
      <c r="G10" s="25"/>
      <c r="H10" s="25"/>
      <c r="I10" s="26"/>
      <c r="J10" s="27"/>
      <c r="K10" s="27"/>
      <c r="L10" s="27"/>
      <c r="M10" s="27"/>
      <c r="N10" s="27"/>
      <c r="O10" s="27"/>
    </row>
    <row r="11" spans="2:15" s="17" customFormat="1" ht="15.6" x14ac:dyDescent="0.3">
      <c r="B11" s="22">
        <v>8</v>
      </c>
      <c r="C11" s="23" t="s">
        <v>199</v>
      </c>
      <c r="D11" s="24"/>
      <c r="E11" s="25"/>
      <c r="F11" s="25"/>
      <c r="G11" s="25"/>
      <c r="H11" s="25"/>
      <c r="I11" s="26"/>
      <c r="J11" s="27"/>
      <c r="K11" s="27"/>
      <c r="L11" s="27"/>
      <c r="M11" s="27"/>
      <c r="N11" s="27"/>
      <c r="O11" s="27"/>
    </row>
    <row r="12" spans="2:15" s="17" customFormat="1" ht="15.6" x14ac:dyDescent="0.3">
      <c r="B12" s="22">
        <v>9</v>
      </c>
      <c r="C12" s="23" t="s">
        <v>200</v>
      </c>
      <c r="D12" s="24"/>
      <c r="E12" s="25"/>
      <c r="F12" s="25"/>
      <c r="G12" s="25"/>
      <c r="H12" s="25"/>
      <c r="I12" s="26"/>
      <c r="J12" s="27"/>
      <c r="K12" s="27"/>
      <c r="L12" s="27"/>
      <c r="M12" s="27"/>
      <c r="N12" s="27"/>
      <c r="O12" s="27"/>
    </row>
    <row r="13" spans="2:15" s="17" customFormat="1" ht="15.6" x14ac:dyDescent="0.3">
      <c r="B13" s="22">
        <v>10</v>
      </c>
      <c r="C13" s="23" t="s">
        <v>201</v>
      </c>
      <c r="D13" s="24"/>
      <c r="E13" s="25"/>
      <c r="F13" s="25"/>
      <c r="G13" s="25"/>
      <c r="H13" s="25"/>
      <c r="I13" s="26"/>
      <c r="J13" s="27"/>
      <c r="K13" s="27"/>
      <c r="L13" s="27"/>
      <c r="M13" s="27"/>
      <c r="N13" s="27"/>
      <c r="O13" s="27"/>
    </row>
    <row r="14" spans="2:15" s="17" customFormat="1" ht="15.6" x14ac:dyDescent="0.3">
      <c r="B14" s="22">
        <v>11</v>
      </c>
      <c r="C14" s="23" t="s">
        <v>202</v>
      </c>
      <c r="D14" s="24"/>
      <c r="E14" s="25"/>
      <c r="F14" s="25"/>
      <c r="G14" s="25"/>
      <c r="H14" s="25"/>
      <c r="I14" s="26"/>
      <c r="J14" s="27"/>
      <c r="K14" s="27"/>
      <c r="L14" s="27"/>
      <c r="M14" s="27"/>
      <c r="N14" s="27"/>
      <c r="O14" s="27"/>
    </row>
    <row r="15" spans="2:15" s="17" customFormat="1" ht="15.6" x14ac:dyDescent="0.3">
      <c r="B15" s="22">
        <v>12</v>
      </c>
      <c r="C15" s="23" t="s">
        <v>203</v>
      </c>
      <c r="D15" s="24"/>
      <c r="E15" s="25"/>
      <c r="F15" s="25"/>
      <c r="G15" s="25"/>
      <c r="H15" s="25"/>
      <c r="I15" s="26"/>
      <c r="J15" s="27"/>
      <c r="K15" s="27"/>
      <c r="L15" s="27"/>
      <c r="M15" s="27"/>
      <c r="N15" s="27"/>
      <c r="O15" s="27"/>
    </row>
    <row r="16" spans="2:15" s="17" customFormat="1" ht="15.6" x14ac:dyDescent="0.3">
      <c r="B16" s="22">
        <v>13</v>
      </c>
      <c r="C16" s="23" t="s">
        <v>204</v>
      </c>
      <c r="D16" s="24"/>
      <c r="E16" s="25"/>
      <c r="F16" s="25"/>
      <c r="G16" s="25"/>
      <c r="H16" s="25"/>
      <c r="I16" s="26"/>
      <c r="J16" s="27"/>
      <c r="K16" s="27"/>
      <c r="L16" s="27"/>
      <c r="M16" s="27"/>
      <c r="N16" s="27"/>
      <c r="O16" s="27"/>
    </row>
    <row r="17" spans="2:15" s="17" customFormat="1" ht="15.6" x14ac:dyDescent="0.3">
      <c r="B17" s="22">
        <v>14</v>
      </c>
      <c r="C17" s="23" t="s">
        <v>205</v>
      </c>
      <c r="D17" s="24"/>
      <c r="E17" s="25"/>
      <c r="F17" s="25"/>
      <c r="G17" s="25"/>
      <c r="H17" s="25"/>
      <c r="I17" s="26"/>
      <c r="J17" s="27"/>
      <c r="K17" s="27"/>
      <c r="L17" s="27"/>
      <c r="M17" s="27"/>
      <c r="N17" s="27"/>
      <c r="O17" s="27"/>
    </row>
    <row r="18" spans="2:15" s="17" customFormat="1" ht="15.6" x14ac:dyDescent="0.3">
      <c r="B18" s="22">
        <v>15</v>
      </c>
      <c r="C18" s="23" t="s">
        <v>206</v>
      </c>
      <c r="D18" s="24"/>
      <c r="E18" s="25"/>
      <c r="F18" s="25"/>
      <c r="G18" s="25"/>
      <c r="H18" s="25"/>
      <c r="I18" s="26"/>
      <c r="J18" s="27"/>
      <c r="K18" s="27"/>
      <c r="L18" s="27"/>
      <c r="M18" s="27"/>
      <c r="N18" s="27"/>
      <c r="O18" s="27"/>
    </row>
    <row r="19" spans="2:15" s="17" customFormat="1" ht="15.6" x14ac:dyDescent="0.3">
      <c r="B19" s="22">
        <v>16</v>
      </c>
      <c r="C19" s="23" t="s">
        <v>207</v>
      </c>
      <c r="D19" s="24"/>
      <c r="E19" s="25"/>
      <c r="F19" s="25"/>
      <c r="G19" s="25"/>
      <c r="H19" s="25"/>
      <c r="I19" s="26"/>
      <c r="J19" s="27"/>
      <c r="K19" s="27"/>
      <c r="L19" s="27"/>
      <c r="M19" s="27"/>
      <c r="N19" s="27"/>
      <c r="O19" s="27"/>
    </row>
    <row r="20" spans="2:15" s="17" customFormat="1" ht="15.6" x14ac:dyDescent="0.3">
      <c r="B20" s="22">
        <v>17</v>
      </c>
      <c r="C20" s="23" t="s">
        <v>208</v>
      </c>
      <c r="D20" s="24"/>
      <c r="E20" s="25"/>
      <c r="F20" s="25"/>
      <c r="G20" s="25"/>
      <c r="H20" s="25"/>
      <c r="I20" s="26"/>
      <c r="J20" s="27"/>
      <c r="K20" s="27"/>
      <c r="L20" s="27"/>
      <c r="M20" s="27"/>
      <c r="N20" s="27"/>
      <c r="O20" s="27"/>
    </row>
    <row r="21" spans="2:15" s="17" customFormat="1" ht="15.6" x14ac:dyDescent="0.3">
      <c r="B21" s="22">
        <v>18</v>
      </c>
      <c r="C21" s="23" t="s">
        <v>209</v>
      </c>
      <c r="D21" s="24"/>
      <c r="E21" s="25"/>
      <c r="F21" s="25"/>
      <c r="G21" s="25"/>
      <c r="H21" s="25"/>
      <c r="I21" s="26"/>
      <c r="J21" s="27"/>
      <c r="K21" s="27"/>
      <c r="L21" s="27"/>
      <c r="M21" s="27"/>
      <c r="N21" s="27"/>
      <c r="O21" s="27"/>
    </row>
    <row r="22" spans="2:15" s="17" customFormat="1" ht="15.6" x14ac:dyDescent="0.3">
      <c r="B22" s="22">
        <v>19</v>
      </c>
      <c r="C22" s="23" t="s">
        <v>210</v>
      </c>
      <c r="D22" s="24"/>
      <c r="E22" s="25"/>
      <c r="F22" s="25"/>
      <c r="G22" s="25"/>
      <c r="H22" s="25"/>
      <c r="I22" s="26"/>
      <c r="J22" s="27"/>
      <c r="K22" s="27"/>
      <c r="L22" s="27"/>
      <c r="M22" s="27"/>
      <c r="N22" s="27"/>
      <c r="O22" s="27"/>
    </row>
    <row r="23" spans="2:15" s="17" customFormat="1" ht="15.6" x14ac:dyDescent="0.3">
      <c r="B23" s="22">
        <v>20</v>
      </c>
      <c r="C23" s="23" t="s">
        <v>211</v>
      </c>
      <c r="D23" s="24"/>
      <c r="E23" s="25"/>
      <c r="F23" s="25"/>
      <c r="G23" s="25"/>
      <c r="H23" s="25"/>
      <c r="I23" s="26"/>
      <c r="J23" s="27"/>
      <c r="K23" s="27"/>
      <c r="L23" s="27"/>
      <c r="M23" s="27"/>
      <c r="N23" s="27"/>
      <c r="O23" s="27"/>
    </row>
    <row r="24" spans="2:15" s="17" customFormat="1" ht="15.6" x14ac:dyDescent="0.3">
      <c r="B24" s="22">
        <v>21</v>
      </c>
      <c r="C24" s="23" t="s">
        <v>212</v>
      </c>
      <c r="D24" s="24"/>
      <c r="E24" s="25"/>
      <c r="F24" s="25"/>
      <c r="G24" s="25"/>
      <c r="H24" s="25"/>
      <c r="I24" s="26"/>
      <c r="J24" s="27"/>
      <c r="K24" s="27"/>
      <c r="L24" s="27"/>
      <c r="M24" s="27"/>
      <c r="N24" s="27"/>
      <c r="O24" s="27"/>
    </row>
    <row r="25" spans="2:15" s="17" customFormat="1" ht="15.6" x14ac:dyDescent="0.3">
      <c r="B25" s="22">
        <v>22</v>
      </c>
      <c r="C25" s="23" t="s">
        <v>213</v>
      </c>
      <c r="D25" s="24"/>
      <c r="E25" s="25"/>
      <c r="F25" s="25"/>
      <c r="G25" s="25"/>
      <c r="H25" s="25"/>
      <c r="I25" s="26"/>
      <c r="J25" s="27"/>
      <c r="K25" s="27"/>
      <c r="L25" s="27"/>
      <c r="M25" s="27"/>
      <c r="N25" s="27"/>
      <c r="O25" s="27"/>
    </row>
    <row r="26" spans="2:15" s="17" customFormat="1" ht="15.6" x14ac:dyDescent="0.3">
      <c r="B26" s="22">
        <v>23</v>
      </c>
      <c r="C26" s="23" t="s">
        <v>214</v>
      </c>
      <c r="D26" s="24"/>
      <c r="E26" s="25"/>
      <c r="F26" s="25"/>
      <c r="G26" s="25"/>
      <c r="H26" s="25"/>
      <c r="I26" s="26"/>
      <c r="J26" s="27"/>
      <c r="K26" s="27"/>
      <c r="L26" s="27"/>
      <c r="M26" s="27"/>
      <c r="N26" s="27"/>
      <c r="O26" s="27"/>
    </row>
    <row r="27" spans="2:15" s="17" customFormat="1" ht="15.6" x14ac:dyDescent="0.3">
      <c r="B27" s="22">
        <v>24</v>
      </c>
      <c r="C27" s="23" t="s">
        <v>215</v>
      </c>
      <c r="D27" s="24"/>
      <c r="E27" s="25"/>
      <c r="F27" s="25"/>
      <c r="G27" s="25"/>
      <c r="H27" s="25"/>
      <c r="I27" s="26"/>
      <c r="J27" s="27"/>
      <c r="K27" s="27"/>
      <c r="L27" s="27"/>
      <c r="M27" s="27"/>
      <c r="N27" s="27"/>
      <c r="O27" s="27"/>
    </row>
    <row r="28" spans="2:15" s="17" customFormat="1" ht="15.6" x14ac:dyDescent="0.3">
      <c r="B28" s="22">
        <v>25</v>
      </c>
      <c r="C28" s="23" t="s">
        <v>216</v>
      </c>
      <c r="D28" s="24"/>
      <c r="E28" s="25"/>
      <c r="F28" s="25"/>
      <c r="G28" s="25"/>
      <c r="H28" s="25"/>
      <c r="I28" s="26"/>
      <c r="J28" s="27"/>
      <c r="K28" s="27"/>
      <c r="L28" s="27"/>
      <c r="M28" s="27"/>
      <c r="N28" s="27"/>
      <c r="O28" s="27"/>
    </row>
    <row r="29" spans="2:15" s="17" customFormat="1" ht="15.6" x14ac:dyDescent="0.3">
      <c r="B29" s="22">
        <v>26</v>
      </c>
      <c r="C29" s="23" t="s">
        <v>217</v>
      </c>
      <c r="D29" s="24"/>
      <c r="E29" s="25"/>
      <c r="F29" s="25"/>
      <c r="G29" s="25"/>
      <c r="H29" s="25"/>
      <c r="I29" s="26"/>
      <c r="J29" s="27"/>
      <c r="K29" s="27"/>
      <c r="L29" s="27"/>
      <c r="M29" s="27"/>
      <c r="N29" s="27"/>
      <c r="O29" s="27"/>
    </row>
    <row r="30" spans="2:15" s="17" customFormat="1" ht="15.6" x14ac:dyDescent="0.3">
      <c r="B30" s="22">
        <v>27</v>
      </c>
      <c r="C30" s="23" t="s">
        <v>218</v>
      </c>
      <c r="D30" s="24"/>
      <c r="E30" s="25"/>
      <c r="F30" s="25"/>
      <c r="G30" s="25"/>
      <c r="H30" s="25"/>
      <c r="I30" s="26"/>
      <c r="J30" s="27"/>
      <c r="K30" s="27"/>
      <c r="L30" s="27"/>
      <c r="M30" s="27"/>
      <c r="N30" s="27"/>
      <c r="O30" s="27"/>
    </row>
    <row r="31" spans="2:15" s="17" customFormat="1" ht="15.6" x14ac:dyDescent="0.3">
      <c r="B31" s="22">
        <v>28</v>
      </c>
      <c r="C31" s="23" t="s">
        <v>219</v>
      </c>
      <c r="D31" s="24"/>
      <c r="E31" s="25"/>
      <c r="F31" s="25"/>
      <c r="G31" s="25"/>
      <c r="H31" s="25"/>
      <c r="I31" s="26"/>
      <c r="J31" s="27"/>
      <c r="K31" s="27"/>
      <c r="L31" s="27"/>
      <c r="M31" s="27"/>
      <c r="N31" s="27"/>
      <c r="O31" s="27"/>
    </row>
    <row r="32" spans="2:15" s="17" customFormat="1" ht="15.6" x14ac:dyDescent="0.3">
      <c r="B32" s="22">
        <v>29</v>
      </c>
      <c r="C32" s="23" t="s">
        <v>220</v>
      </c>
      <c r="D32" s="24"/>
      <c r="E32" s="25"/>
      <c r="F32" s="25"/>
      <c r="G32" s="25"/>
      <c r="H32" s="25"/>
      <c r="I32" s="26"/>
      <c r="J32" s="27"/>
      <c r="K32" s="27"/>
      <c r="L32" s="27"/>
      <c r="M32" s="27"/>
      <c r="N32" s="27"/>
      <c r="O32" s="27"/>
    </row>
    <row r="33" spans="2:15" s="17" customFormat="1" ht="15.6" x14ac:dyDescent="0.3">
      <c r="B33" s="22">
        <v>30</v>
      </c>
      <c r="C33" s="23" t="s">
        <v>221</v>
      </c>
      <c r="D33" s="24"/>
      <c r="E33" s="25"/>
      <c r="F33" s="25"/>
      <c r="G33" s="25"/>
      <c r="H33" s="25"/>
      <c r="I33" s="26"/>
      <c r="J33" s="27"/>
      <c r="K33" s="27"/>
      <c r="L33" s="27"/>
      <c r="M33" s="27"/>
      <c r="N33" s="27"/>
      <c r="O33" s="27"/>
    </row>
    <row r="34" spans="2:15" s="17" customFormat="1" ht="15.6" x14ac:dyDescent="0.3">
      <c r="B34" s="22">
        <v>31</v>
      </c>
      <c r="C34" s="23" t="s">
        <v>222</v>
      </c>
      <c r="D34" s="24"/>
      <c r="E34" s="25"/>
      <c r="F34" s="25"/>
      <c r="G34" s="25"/>
      <c r="H34" s="25"/>
      <c r="I34" s="26"/>
      <c r="J34" s="27"/>
      <c r="K34" s="27"/>
      <c r="L34" s="27"/>
      <c r="M34" s="27"/>
      <c r="N34" s="27"/>
      <c r="O34" s="27"/>
    </row>
    <row r="35" spans="2:15" s="17" customFormat="1" ht="15.6" x14ac:dyDescent="0.3">
      <c r="B35" s="22">
        <v>32</v>
      </c>
      <c r="C35" s="23" t="s">
        <v>223</v>
      </c>
      <c r="D35" s="24"/>
      <c r="E35" s="25"/>
      <c r="F35" s="25"/>
      <c r="G35" s="25"/>
      <c r="H35" s="25"/>
      <c r="I35" s="26"/>
      <c r="J35" s="27"/>
      <c r="K35" s="27"/>
      <c r="L35" s="27"/>
      <c r="M35" s="27"/>
      <c r="N35" s="27"/>
      <c r="O35" s="27"/>
    </row>
    <row r="36" spans="2:15" s="17" customFormat="1" ht="15.6" x14ac:dyDescent="0.3">
      <c r="B36" s="22">
        <v>33</v>
      </c>
      <c r="C36" s="23" t="s">
        <v>224</v>
      </c>
      <c r="D36" s="24"/>
      <c r="E36" s="25"/>
      <c r="F36" s="25"/>
      <c r="G36" s="25"/>
      <c r="H36" s="25"/>
      <c r="I36" s="26"/>
      <c r="J36" s="27"/>
      <c r="K36" s="27"/>
      <c r="L36" s="27"/>
      <c r="M36" s="27"/>
      <c r="N36" s="27"/>
      <c r="O36" s="27"/>
    </row>
    <row r="37" spans="2:15" s="17" customFormat="1" ht="15.6" x14ac:dyDescent="0.3">
      <c r="B37" s="22">
        <v>34</v>
      </c>
      <c r="C37" s="23" t="s">
        <v>225</v>
      </c>
      <c r="D37" s="24"/>
      <c r="E37" s="25"/>
      <c r="F37" s="25"/>
      <c r="G37" s="25"/>
      <c r="H37" s="25"/>
      <c r="I37" s="26"/>
      <c r="J37" s="27"/>
      <c r="K37" s="27"/>
      <c r="L37" s="27"/>
      <c r="M37" s="27"/>
      <c r="N37" s="27"/>
      <c r="O37" s="27"/>
    </row>
    <row r="38" spans="2:15" s="17" customFormat="1" ht="15.6" x14ac:dyDescent="0.3">
      <c r="B38" s="22">
        <v>35</v>
      </c>
      <c r="C38" s="23" t="s">
        <v>226</v>
      </c>
      <c r="D38" s="24"/>
      <c r="E38" s="25"/>
      <c r="F38" s="25"/>
      <c r="G38" s="25"/>
      <c r="H38" s="25"/>
      <c r="I38" s="26"/>
      <c r="J38" s="27"/>
      <c r="K38" s="27"/>
      <c r="L38" s="27"/>
      <c r="M38" s="27"/>
      <c r="N38" s="27"/>
      <c r="O38" s="27"/>
    </row>
    <row r="39" spans="2:15" s="17" customFormat="1" ht="15.6" x14ac:dyDescent="0.3">
      <c r="B39" s="22">
        <v>36</v>
      </c>
      <c r="C39" s="23" t="s">
        <v>227</v>
      </c>
      <c r="D39" s="24"/>
      <c r="E39" s="25"/>
      <c r="F39" s="25"/>
      <c r="G39" s="25"/>
      <c r="H39" s="25"/>
      <c r="I39" s="26"/>
      <c r="J39" s="27"/>
      <c r="K39" s="27"/>
      <c r="L39" s="27"/>
      <c r="M39" s="27"/>
      <c r="N39" s="27"/>
      <c r="O39" s="27"/>
    </row>
    <row r="40" spans="2:15" s="17" customFormat="1" ht="15.6" x14ac:dyDescent="0.3">
      <c r="B40" s="22">
        <v>37</v>
      </c>
      <c r="C40" s="23" t="s">
        <v>228</v>
      </c>
      <c r="D40" s="24"/>
      <c r="E40" s="25"/>
      <c r="F40" s="25"/>
      <c r="G40" s="25"/>
      <c r="H40" s="25"/>
      <c r="I40" s="26"/>
      <c r="J40" s="27"/>
      <c r="K40" s="27"/>
      <c r="L40" s="27"/>
      <c r="M40" s="27"/>
      <c r="N40" s="27"/>
      <c r="O40" s="27"/>
    </row>
    <row r="41" spans="2:15" s="17" customFormat="1" ht="15.6" x14ac:dyDescent="0.3">
      <c r="B41" s="22">
        <v>38</v>
      </c>
      <c r="C41" s="23" t="s">
        <v>229</v>
      </c>
      <c r="D41" s="24"/>
      <c r="E41" s="25"/>
      <c r="F41" s="25"/>
      <c r="G41" s="25"/>
      <c r="H41" s="25"/>
      <c r="I41" s="26"/>
      <c r="J41" s="27"/>
      <c r="K41" s="27"/>
      <c r="L41" s="27"/>
      <c r="M41" s="27"/>
      <c r="N41" s="27"/>
      <c r="O41" s="27"/>
    </row>
    <row r="42" spans="2:15" s="17" customFormat="1" ht="15.6" x14ac:dyDescent="0.3">
      <c r="B42" s="22">
        <v>39</v>
      </c>
      <c r="C42" s="23" t="s">
        <v>230</v>
      </c>
      <c r="D42" s="24"/>
      <c r="E42" s="25"/>
      <c r="F42" s="25"/>
      <c r="G42" s="25"/>
      <c r="H42" s="25"/>
      <c r="I42" s="26"/>
      <c r="J42" s="27"/>
      <c r="K42" s="27"/>
      <c r="L42" s="27"/>
      <c r="M42" s="27"/>
      <c r="N42" s="27"/>
      <c r="O42" s="27"/>
    </row>
    <row r="43" spans="2:15" s="17" customFormat="1" ht="15.6" x14ac:dyDescent="0.3">
      <c r="B43" s="22">
        <v>40</v>
      </c>
      <c r="C43" s="23" t="s">
        <v>231</v>
      </c>
      <c r="D43" s="24"/>
      <c r="E43" s="25"/>
      <c r="F43" s="25"/>
      <c r="G43" s="25"/>
      <c r="H43" s="25"/>
      <c r="I43" s="26"/>
      <c r="J43" s="27"/>
      <c r="K43" s="27"/>
      <c r="L43" s="27"/>
      <c r="M43" s="27"/>
      <c r="N43" s="27"/>
      <c r="O43" s="27"/>
    </row>
    <row r="44" spans="2:15" s="17" customFormat="1" ht="15.6" x14ac:dyDescent="0.3">
      <c r="B44" s="22">
        <v>41</v>
      </c>
      <c r="C44" s="23" t="s">
        <v>232</v>
      </c>
      <c r="D44" s="24"/>
      <c r="E44" s="25"/>
      <c r="F44" s="25"/>
      <c r="G44" s="25"/>
      <c r="H44" s="25"/>
      <c r="I44" s="26"/>
      <c r="J44" s="27"/>
      <c r="K44" s="27"/>
      <c r="L44" s="27"/>
      <c r="M44" s="27"/>
      <c r="N44" s="27"/>
      <c r="O44" s="27"/>
    </row>
    <row r="45" spans="2:15" s="17" customFormat="1" ht="15.6" x14ac:dyDescent="0.3">
      <c r="B45" s="22">
        <v>42</v>
      </c>
      <c r="C45" s="23" t="s">
        <v>233</v>
      </c>
      <c r="D45" s="24"/>
      <c r="E45" s="25"/>
      <c r="F45" s="25"/>
      <c r="G45" s="25"/>
      <c r="H45" s="25"/>
      <c r="I45" s="26"/>
      <c r="J45" s="27"/>
      <c r="K45" s="27"/>
      <c r="L45" s="27"/>
      <c r="M45" s="27"/>
      <c r="N45" s="27"/>
      <c r="O45" s="27"/>
    </row>
    <row r="46" spans="2:15" s="17" customFormat="1" ht="15.6" x14ac:dyDescent="0.3">
      <c r="B46" s="22">
        <v>43</v>
      </c>
      <c r="C46" s="23" t="s">
        <v>234</v>
      </c>
      <c r="D46" s="24"/>
      <c r="E46" s="25"/>
      <c r="F46" s="25"/>
      <c r="G46" s="25"/>
      <c r="H46" s="25"/>
      <c r="I46" s="26"/>
      <c r="J46" s="27"/>
      <c r="K46" s="27"/>
      <c r="L46" s="27"/>
      <c r="M46" s="27"/>
      <c r="N46" s="27"/>
      <c r="O46" s="27"/>
    </row>
    <row r="47" spans="2:15" s="17" customFormat="1" ht="15.6" x14ac:dyDescent="0.3">
      <c r="B47" s="22">
        <v>44</v>
      </c>
      <c r="C47" s="23" t="s">
        <v>235</v>
      </c>
      <c r="D47" s="24"/>
      <c r="E47" s="25"/>
      <c r="F47" s="25"/>
      <c r="G47" s="25"/>
      <c r="H47" s="25"/>
      <c r="I47" s="26"/>
      <c r="J47" s="27"/>
      <c r="K47" s="27"/>
      <c r="L47" s="27"/>
      <c r="M47" s="27"/>
      <c r="N47" s="27"/>
      <c r="O47" s="27"/>
    </row>
    <row r="48" spans="2:15" s="17" customFormat="1" ht="15.6" x14ac:dyDescent="0.3">
      <c r="B48" s="22">
        <v>45</v>
      </c>
      <c r="C48" s="23" t="s">
        <v>236</v>
      </c>
      <c r="D48" s="24"/>
      <c r="E48" s="25"/>
      <c r="F48" s="25"/>
      <c r="G48" s="25"/>
      <c r="H48" s="25"/>
      <c r="I48" s="26"/>
      <c r="J48" s="27"/>
      <c r="K48" s="27"/>
      <c r="L48" s="27"/>
      <c r="M48" s="27"/>
      <c r="N48" s="27"/>
      <c r="O48" s="27"/>
    </row>
    <row r="49" spans="2:15" s="17" customFormat="1" ht="15.6" x14ac:dyDescent="0.3">
      <c r="B49" s="22">
        <v>46</v>
      </c>
      <c r="C49" s="23" t="s">
        <v>237</v>
      </c>
      <c r="D49" s="24"/>
      <c r="E49" s="25"/>
      <c r="F49" s="25"/>
      <c r="G49" s="25"/>
      <c r="H49" s="25"/>
      <c r="I49" s="26"/>
      <c r="J49" s="27"/>
      <c r="K49" s="27"/>
      <c r="L49" s="27"/>
      <c r="M49" s="27"/>
      <c r="N49" s="27"/>
      <c r="O49" s="27"/>
    </row>
    <row r="50" spans="2:15" s="17" customFormat="1" ht="15.6" x14ac:dyDescent="0.3">
      <c r="B50" s="22">
        <v>47</v>
      </c>
      <c r="C50" s="23" t="s">
        <v>238</v>
      </c>
      <c r="D50" s="24"/>
      <c r="E50" s="25"/>
      <c r="F50" s="25"/>
      <c r="G50" s="25"/>
      <c r="H50" s="25"/>
      <c r="I50" s="26"/>
      <c r="J50" s="27"/>
      <c r="K50" s="27"/>
      <c r="L50" s="27"/>
      <c r="M50" s="27"/>
      <c r="N50" s="27"/>
      <c r="O50" s="27"/>
    </row>
    <row r="51" spans="2:15" s="17" customFormat="1" ht="15.6" x14ac:dyDescent="0.3">
      <c r="B51" s="22">
        <v>48</v>
      </c>
      <c r="C51" s="23" t="s">
        <v>239</v>
      </c>
      <c r="D51" s="24"/>
      <c r="E51" s="25"/>
      <c r="F51" s="25"/>
      <c r="G51" s="25"/>
      <c r="H51" s="25"/>
      <c r="I51" s="26"/>
      <c r="J51" s="27"/>
      <c r="K51" s="27"/>
      <c r="L51" s="27"/>
      <c r="M51" s="27"/>
      <c r="N51" s="27"/>
      <c r="O51" s="27"/>
    </row>
    <row r="52" spans="2:15" s="17" customFormat="1" ht="15.6" x14ac:dyDescent="0.3">
      <c r="B52" s="22">
        <v>49</v>
      </c>
      <c r="C52" s="23" t="s">
        <v>240</v>
      </c>
      <c r="D52" s="24"/>
      <c r="E52" s="25"/>
      <c r="F52" s="25"/>
      <c r="G52" s="25"/>
      <c r="H52" s="25"/>
      <c r="I52" s="26"/>
      <c r="J52" s="27"/>
      <c r="K52" s="27"/>
      <c r="L52" s="27"/>
      <c r="M52" s="27"/>
      <c r="N52" s="27"/>
      <c r="O52" s="27"/>
    </row>
    <row r="53" spans="2:15" s="17" customFormat="1" ht="15.6" x14ac:dyDescent="0.3">
      <c r="B53" s="22">
        <v>50</v>
      </c>
      <c r="C53" s="23" t="s">
        <v>241</v>
      </c>
      <c r="D53" s="24"/>
      <c r="E53" s="25"/>
      <c r="F53" s="25"/>
      <c r="G53" s="25"/>
      <c r="H53" s="25"/>
      <c r="I53" s="26"/>
      <c r="J53" s="27"/>
      <c r="K53" s="27"/>
      <c r="L53" s="27"/>
      <c r="M53" s="27"/>
      <c r="N53" s="27"/>
      <c r="O53" s="27"/>
    </row>
    <row r="54" spans="2:15" s="17" customFormat="1" ht="15.6" x14ac:dyDescent="0.3">
      <c r="B54" s="22">
        <v>51</v>
      </c>
      <c r="C54" s="23" t="s">
        <v>242</v>
      </c>
      <c r="D54" s="24"/>
      <c r="E54" s="25"/>
      <c r="F54" s="25"/>
      <c r="G54" s="25"/>
      <c r="H54" s="25"/>
      <c r="I54" s="26"/>
      <c r="J54" s="27"/>
      <c r="K54" s="27"/>
      <c r="L54" s="27"/>
      <c r="M54" s="27"/>
      <c r="N54" s="27"/>
      <c r="O54" s="27"/>
    </row>
    <row r="55" spans="2:15" s="17" customFormat="1" ht="15.6" x14ac:dyDescent="0.3">
      <c r="B55" s="22">
        <v>52</v>
      </c>
      <c r="C55" s="23" t="s">
        <v>243</v>
      </c>
      <c r="D55" s="24"/>
      <c r="E55" s="25"/>
      <c r="F55" s="25"/>
      <c r="G55" s="25"/>
      <c r="H55" s="25"/>
      <c r="I55" s="26"/>
      <c r="J55" s="27"/>
      <c r="K55" s="27"/>
      <c r="L55" s="27"/>
      <c r="M55" s="27"/>
      <c r="N55" s="27"/>
      <c r="O55" s="27"/>
    </row>
    <row r="56" spans="2:15" s="17" customFormat="1" ht="15.6" x14ac:dyDescent="0.3">
      <c r="B56" s="22">
        <v>53</v>
      </c>
      <c r="C56" s="23" t="s">
        <v>244</v>
      </c>
      <c r="D56" s="24"/>
      <c r="E56" s="25"/>
      <c r="F56" s="25"/>
      <c r="G56" s="25"/>
      <c r="H56" s="25"/>
      <c r="I56" s="26"/>
      <c r="J56" s="27"/>
      <c r="K56" s="27"/>
      <c r="L56" s="27"/>
      <c r="M56" s="27"/>
      <c r="N56" s="27"/>
      <c r="O56" s="27"/>
    </row>
    <row r="57" spans="2:15" s="17" customFormat="1" ht="15.6" x14ac:dyDescent="0.3">
      <c r="B57" s="22">
        <v>54</v>
      </c>
      <c r="C57" s="23" t="s">
        <v>245</v>
      </c>
      <c r="D57" s="24"/>
      <c r="E57" s="25"/>
      <c r="F57" s="25"/>
      <c r="G57" s="25"/>
      <c r="H57" s="25"/>
      <c r="I57" s="26"/>
      <c r="J57" s="27"/>
      <c r="K57" s="27"/>
      <c r="L57" s="27"/>
      <c r="M57" s="27"/>
      <c r="N57" s="27"/>
      <c r="O57" s="27"/>
    </row>
    <row r="58" spans="2:15" s="17" customFormat="1" ht="15.6" x14ac:dyDescent="0.3">
      <c r="B58" s="22">
        <v>55</v>
      </c>
      <c r="C58" s="23" t="s">
        <v>246</v>
      </c>
      <c r="D58" s="24"/>
      <c r="E58" s="25"/>
      <c r="F58" s="25"/>
      <c r="G58" s="25"/>
      <c r="H58" s="25"/>
      <c r="I58" s="26"/>
      <c r="J58" s="27"/>
      <c r="K58" s="27"/>
      <c r="L58" s="27"/>
      <c r="M58" s="27"/>
      <c r="N58" s="27"/>
      <c r="O58" s="27"/>
    </row>
    <row r="59" spans="2:15" s="17" customFormat="1" ht="15.6" x14ac:dyDescent="0.3">
      <c r="B59" s="22">
        <v>56</v>
      </c>
      <c r="C59" s="23" t="s">
        <v>247</v>
      </c>
      <c r="D59" s="24"/>
      <c r="E59" s="25"/>
      <c r="F59" s="25"/>
      <c r="G59" s="25"/>
      <c r="H59" s="25"/>
      <c r="I59" s="26"/>
      <c r="J59" s="27"/>
      <c r="K59" s="27"/>
      <c r="L59" s="27"/>
      <c r="M59" s="27"/>
      <c r="N59" s="27"/>
      <c r="O59" s="27"/>
    </row>
    <row r="60" spans="2:15" s="17" customFormat="1" ht="15.6" x14ac:dyDescent="0.3">
      <c r="B60" s="22">
        <v>57</v>
      </c>
      <c r="C60" s="23" t="s">
        <v>248</v>
      </c>
      <c r="D60" s="24"/>
      <c r="E60" s="25"/>
      <c r="F60" s="25"/>
      <c r="G60" s="25"/>
      <c r="H60" s="25"/>
      <c r="I60" s="26"/>
      <c r="J60" s="27"/>
      <c r="K60" s="27"/>
      <c r="L60" s="27"/>
      <c r="M60" s="27"/>
      <c r="N60" s="27"/>
      <c r="O60" s="27"/>
    </row>
    <row r="61" spans="2:15" s="17" customFormat="1" ht="15.6" x14ac:dyDescent="0.3">
      <c r="B61" s="22">
        <v>58</v>
      </c>
      <c r="C61" s="23" t="s">
        <v>249</v>
      </c>
      <c r="D61" s="24"/>
      <c r="E61" s="25"/>
      <c r="F61" s="25"/>
      <c r="G61" s="25"/>
      <c r="H61" s="25"/>
      <c r="I61" s="26"/>
      <c r="J61" s="27"/>
      <c r="K61" s="27"/>
      <c r="L61" s="27"/>
      <c r="M61" s="27"/>
      <c r="N61" s="27"/>
      <c r="O61" s="27"/>
    </row>
    <row r="62" spans="2:15" s="17" customFormat="1" ht="15.6" x14ac:dyDescent="0.3">
      <c r="B62" s="22">
        <v>59</v>
      </c>
      <c r="C62" s="23" t="s">
        <v>250</v>
      </c>
      <c r="D62" s="24"/>
      <c r="E62" s="25"/>
      <c r="F62" s="25"/>
      <c r="G62" s="25"/>
      <c r="H62" s="25"/>
      <c r="I62" s="26"/>
      <c r="J62" s="27"/>
      <c r="K62" s="27"/>
      <c r="L62" s="27"/>
      <c r="M62" s="27"/>
      <c r="N62" s="27"/>
      <c r="O62" s="27"/>
    </row>
    <row r="63" spans="2:15" s="17" customFormat="1" ht="15.6" x14ac:dyDescent="0.3">
      <c r="B63" s="22">
        <v>60</v>
      </c>
      <c r="C63" s="23" t="s">
        <v>251</v>
      </c>
      <c r="D63" s="24"/>
      <c r="E63" s="25"/>
      <c r="F63" s="25"/>
      <c r="G63" s="25"/>
      <c r="H63" s="25"/>
      <c r="I63" s="26"/>
      <c r="J63" s="27"/>
      <c r="K63" s="27"/>
      <c r="L63" s="27"/>
      <c r="M63" s="27"/>
      <c r="N63" s="27"/>
      <c r="O63" s="27"/>
    </row>
    <row r="64" spans="2:15" s="17" customFormat="1" ht="15.6" x14ac:dyDescent="0.3">
      <c r="B64" s="22">
        <v>61</v>
      </c>
      <c r="C64" s="23" t="s">
        <v>252</v>
      </c>
      <c r="D64" s="24"/>
      <c r="E64" s="25"/>
      <c r="F64" s="25"/>
      <c r="G64" s="25"/>
      <c r="H64" s="25"/>
      <c r="I64" s="26"/>
      <c r="J64" s="27"/>
      <c r="K64" s="27"/>
      <c r="L64" s="27"/>
      <c r="M64" s="27"/>
      <c r="N64" s="27"/>
      <c r="O64" s="27"/>
    </row>
    <row r="65" spans="2:15" s="17" customFormat="1" ht="15.6" x14ac:dyDescent="0.3">
      <c r="B65" s="22">
        <v>62</v>
      </c>
      <c r="C65" s="23" t="s">
        <v>253</v>
      </c>
      <c r="D65" s="24"/>
      <c r="E65" s="25"/>
      <c r="F65" s="25"/>
      <c r="G65" s="25"/>
      <c r="H65" s="25"/>
      <c r="I65" s="26"/>
      <c r="J65" s="27"/>
      <c r="K65" s="27"/>
      <c r="L65" s="27"/>
      <c r="M65" s="27"/>
      <c r="N65" s="27"/>
      <c r="O65" s="27"/>
    </row>
    <row r="66" spans="2:15" s="17" customFormat="1" ht="15.6" x14ac:dyDescent="0.3">
      <c r="B66" s="22">
        <v>63</v>
      </c>
      <c r="C66" s="23" t="s">
        <v>254</v>
      </c>
      <c r="D66" s="24"/>
      <c r="E66" s="25"/>
      <c r="F66" s="25"/>
      <c r="G66" s="25"/>
      <c r="H66" s="25"/>
      <c r="I66" s="26"/>
      <c r="J66" s="27"/>
      <c r="K66" s="27"/>
      <c r="L66" s="27"/>
      <c r="M66" s="27"/>
      <c r="N66" s="27"/>
      <c r="O66" s="27"/>
    </row>
    <row r="67" spans="2:15" s="17" customFormat="1" ht="15.6" x14ac:dyDescent="0.3">
      <c r="B67" s="22">
        <v>64</v>
      </c>
      <c r="C67" s="23" t="s">
        <v>255</v>
      </c>
      <c r="D67" s="24"/>
      <c r="E67" s="25"/>
      <c r="F67" s="25"/>
      <c r="G67" s="25"/>
      <c r="H67" s="25"/>
      <c r="I67" s="26"/>
      <c r="J67" s="27"/>
      <c r="K67" s="27"/>
      <c r="L67" s="27"/>
      <c r="M67" s="27"/>
      <c r="N67" s="27"/>
      <c r="O67" s="27"/>
    </row>
    <row r="68" spans="2:15" s="17" customFormat="1" ht="15.6" x14ac:dyDescent="0.3">
      <c r="B68" s="22">
        <v>65</v>
      </c>
      <c r="C68" s="23" t="s">
        <v>256</v>
      </c>
      <c r="D68" s="24"/>
      <c r="E68" s="25"/>
      <c r="F68" s="25"/>
      <c r="G68" s="25"/>
      <c r="H68" s="25"/>
      <c r="I68" s="26"/>
      <c r="J68" s="27"/>
      <c r="K68" s="27"/>
      <c r="L68" s="27"/>
      <c r="M68" s="27"/>
      <c r="N68" s="27"/>
      <c r="O68" s="27"/>
    </row>
    <row r="69" spans="2:15" s="17" customFormat="1" ht="15.6" x14ac:dyDescent="0.3">
      <c r="B69" s="22">
        <v>66</v>
      </c>
      <c r="C69" s="23" t="s">
        <v>257</v>
      </c>
      <c r="D69" s="24"/>
      <c r="E69" s="25"/>
      <c r="F69" s="25"/>
      <c r="G69" s="25"/>
      <c r="H69" s="25"/>
      <c r="I69" s="26"/>
      <c r="J69" s="27"/>
      <c r="K69" s="27"/>
      <c r="L69" s="27"/>
      <c r="M69" s="27"/>
      <c r="N69" s="27"/>
      <c r="O69" s="27"/>
    </row>
    <row r="70" spans="2:15" s="17" customFormat="1" ht="15.6" x14ac:dyDescent="0.3">
      <c r="B70" s="22">
        <v>67</v>
      </c>
      <c r="C70" s="23" t="s">
        <v>258</v>
      </c>
      <c r="D70" s="24"/>
      <c r="E70" s="25"/>
      <c r="F70" s="25"/>
      <c r="G70" s="25"/>
      <c r="H70" s="25"/>
      <c r="I70" s="26"/>
      <c r="J70" s="27"/>
      <c r="K70" s="27"/>
      <c r="L70" s="27"/>
      <c r="M70" s="27"/>
      <c r="N70" s="27"/>
      <c r="O70" s="27"/>
    </row>
    <row r="71" spans="2:15" s="17" customFormat="1" ht="15.6" x14ac:dyDescent="0.3">
      <c r="B71" s="22">
        <v>68</v>
      </c>
      <c r="C71" s="23" t="s">
        <v>259</v>
      </c>
      <c r="D71" s="24"/>
      <c r="E71" s="25"/>
      <c r="F71" s="25"/>
      <c r="G71" s="25"/>
      <c r="H71" s="25"/>
      <c r="I71" s="26"/>
      <c r="J71" s="27"/>
      <c r="K71" s="27"/>
      <c r="L71" s="27"/>
      <c r="M71" s="27"/>
      <c r="N71" s="27"/>
      <c r="O71" s="27"/>
    </row>
    <row r="72" spans="2:15" s="17" customFormat="1" ht="15.6" x14ac:dyDescent="0.3">
      <c r="B72" s="22">
        <v>69</v>
      </c>
      <c r="C72" s="23" t="s">
        <v>260</v>
      </c>
      <c r="D72" s="24"/>
      <c r="E72" s="25"/>
      <c r="F72" s="25"/>
      <c r="G72" s="25"/>
      <c r="H72" s="25"/>
      <c r="I72" s="26"/>
      <c r="J72" s="27"/>
      <c r="K72" s="27"/>
      <c r="L72" s="27"/>
      <c r="M72" s="27"/>
      <c r="N72" s="27"/>
      <c r="O72" s="27"/>
    </row>
    <row r="73" spans="2:15" s="17" customFormat="1" ht="15.6" x14ac:dyDescent="0.3">
      <c r="B73" s="22">
        <v>70</v>
      </c>
      <c r="C73" s="23" t="s">
        <v>261</v>
      </c>
      <c r="D73" s="24"/>
      <c r="E73" s="25"/>
      <c r="F73" s="25"/>
      <c r="G73" s="25"/>
      <c r="H73" s="25"/>
      <c r="I73" s="26"/>
      <c r="J73" s="27"/>
      <c r="K73" s="27"/>
      <c r="L73" s="27"/>
      <c r="M73" s="27"/>
      <c r="N73" s="27"/>
      <c r="O73" s="27"/>
    </row>
    <row r="74" spans="2:15" s="17" customFormat="1" ht="15.6" x14ac:dyDescent="0.3">
      <c r="B74" s="22">
        <v>71</v>
      </c>
      <c r="C74" s="23" t="s">
        <v>262</v>
      </c>
      <c r="D74" s="24"/>
      <c r="E74" s="25"/>
      <c r="F74" s="25"/>
      <c r="G74" s="25"/>
      <c r="H74" s="25"/>
      <c r="I74" s="26"/>
      <c r="J74" s="27"/>
      <c r="K74" s="27"/>
      <c r="L74" s="27"/>
      <c r="M74" s="27"/>
      <c r="N74" s="27"/>
      <c r="O74" s="27"/>
    </row>
    <row r="75" spans="2:15" s="17" customFormat="1" ht="15.6" x14ac:dyDescent="0.3">
      <c r="B75" s="22">
        <v>72</v>
      </c>
      <c r="C75" s="23" t="s">
        <v>263</v>
      </c>
      <c r="D75" s="24"/>
      <c r="E75" s="25"/>
      <c r="F75" s="25"/>
      <c r="G75" s="25"/>
      <c r="H75" s="25"/>
      <c r="I75" s="26"/>
      <c r="J75" s="27"/>
      <c r="K75" s="27"/>
      <c r="L75" s="27"/>
      <c r="M75" s="27"/>
      <c r="N75" s="27"/>
      <c r="O75" s="27"/>
    </row>
    <row r="76" spans="2:15" s="17" customFormat="1" ht="15.6" x14ac:dyDescent="0.3">
      <c r="B76" s="22">
        <v>73</v>
      </c>
      <c r="C76" s="23" t="s">
        <v>264</v>
      </c>
      <c r="D76" s="24"/>
      <c r="E76" s="25"/>
      <c r="F76" s="25"/>
      <c r="G76" s="25"/>
      <c r="H76" s="25"/>
      <c r="I76" s="26"/>
      <c r="J76" s="27"/>
      <c r="K76" s="27"/>
      <c r="L76" s="27"/>
      <c r="M76" s="27"/>
      <c r="N76" s="27"/>
      <c r="O76" s="27"/>
    </row>
    <row r="77" spans="2:15" s="17" customFormat="1" ht="15.6" x14ac:dyDescent="0.3">
      <c r="B77" s="22">
        <v>74</v>
      </c>
      <c r="C77" s="23" t="s">
        <v>265</v>
      </c>
      <c r="D77" s="24"/>
      <c r="E77" s="25"/>
      <c r="F77" s="25"/>
      <c r="G77" s="25"/>
      <c r="H77" s="25"/>
      <c r="I77" s="26"/>
      <c r="J77" s="27"/>
      <c r="K77" s="27"/>
      <c r="L77" s="27"/>
      <c r="M77" s="27"/>
      <c r="N77" s="27"/>
      <c r="O77" s="27"/>
    </row>
    <row r="78" spans="2:15" s="17" customFormat="1" ht="15.6" x14ac:dyDescent="0.3">
      <c r="B78" s="22">
        <v>75</v>
      </c>
      <c r="C78" s="23" t="s">
        <v>266</v>
      </c>
      <c r="D78" s="24"/>
      <c r="E78" s="25"/>
      <c r="F78" s="25"/>
      <c r="G78" s="25"/>
      <c r="H78" s="25"/>
      <c r="I78" s="26"/>
      <c r="J78" s="27"/>
      <c r="K78" s="27"/>
      <c r="L78" s="27"/>
      <c r="M78" s="27"/>
      <c r="N78" s="27"/>
      <c r="O78" s="27"/>
    </row>
    <row r="79" spans="2:15" s="17" customFormat="1" ht="15.6" x14ac:dyDescent="0.3">
      <c r="B79" s="22">
        <v>76</v>
      </c>
      <c r="C79" s="23" t="s">
        <v>267</v>
      </c>
      <c r="D79" s="24"/>
      <c r="E79" s="25"/>
      <c r="F79" s="25"/>
      <c r="G79" s="25"/>
      <c r="H79" s="25"/>
      <c r="I79" s="26"/>
      <c r="J79" s="27"/>
      <c r="K79" s="27"/>
      <c r="L79" s="27"/>
      <c r="M79" s="27"/>
      <c r="N79" s="27"/>
      <c r="O79" s="27"/>
    </row>
    <row r="80" spans="2:15" s="17" customFormat="1" ht="31.2" x14ac:dyDescent="0.3">
      <c r="B80" s="22">
        <v>77</v>
      </c>
      <c r="C80" s="28" t="s">
        <v>268</v>
      </c>
      <c r="D80" s="24"/>
      <c r="E80" s="25"/>
      <c r="F80" s="25"/>
      <c r="G80" s="25"/>
      <c r="H80" s="25"/>
      <c r="I80" s="26"/>
      <c r="J80" s="27"/>
      <c r="K80" s="27"/>
      <c r="L80" s="27"/>
      <c r="M80" s="27"/>
      <c r="N80" s="27"/>
      <c r="O80" s="27"/>
    </row>
    <row r="81" spans="2:15" s="17" customFormat="1" ht="15.6" x14ac:dyDescent="0.3">
      <c r="B81" s="22">
        <v>78</v>
      </c>
      <c r="C81" s="23" t="s">
        <v>269</v>
      </c>
      <c r="D81" s="24"/>
      <c r="E81" s="25"/>
      <c r="F81" s="25"/>
      <c r="G81" s="25"/>
      <c r="H81" s="25"/>
      <c r="I81" s="26"/>
      <c r="J81" s="27"/>
      <c r="K81" s="27"/>
      <c r="L81" s="27"/>
      <c r="M81" s="27"/>
      <c r="N81" s="27"/>
      <c r="O81" s="27"/>
    </row>
    <row r="82" spans="2:15" s="17" customFormat="1" ht="15.6" x14ac:dyDescent="0.3">
      <c r="B82" s="22">
        <v>79</v>
      </c>
      <c r="C82" s="23" t="s">
        <v>270</v>
      </c>
      <c r="D82" s="24"/>
      <c r="E82" s="25"/>
      <c r="F82" s="25"/>
      <c r="G82" s="25"/>
      <c r="H82" s="25"/>
      <c r="I82" s="26"/>
      <c r="J82" s="27"/>
      <c r="K82" s="27"/>
      <c r="L82" s="27"/>
      <c r="M82" s="27"/>
      <c r="N82" s="27"/>
      <c r="O82" s="27"/>
    </row>
    <row r="83" spans="2:15" s="17" customFormat="1" ht="15.6" x14ac:dyDescent="0.3">
      <c r="B83" s="22">
        <v>80</v>
      </c>
      <c r="C83" s="23" t="s">
        <v>271</v>
      </c>
      <c r="D83" s="24"/>
      <c r="E83" s="25"/>
      <c r="F83" s="25"/>
      <c r="G83" s="25"/>
      <c r="H83" s="25"/>
      <c r="I83" s="26"/>
      <c r="J83" s="27"/>
      <c r="K83" s="27"/>
      <c r="L83" s="27"/>
      <c r="M83" s="27"/>
      <c r="N83" s="27"/>
      <c r="O83" s="27"/>
    </row>
    <row r="84" spans="2:15" s="17" customFormat="1" ht="15.6" x14ac:dyDescent="0.3">
      <c r="B84" s="22">
        <v>81</v>
      </c>
      <c r="C84" s="23" t="s">
        <v>272</v>
      </c>
      <c r="D84" s="24"/>
      <c r="E84" s="25"/>
      <c r="F84" s="25"/>
      <c r="G84" s="25"/>
      <c r="H84" s="25"/>
      <c r="I84" s="26"/>
      <c r="J84" s="27"/>
      <c r="K84" s="27"/>
      <c r="L84" s="27"/>
      <c r="M84" s="27"/>
      <c r="N84" s="27"/>
      <c r="O84" s="27"/>
    </row>
    <row r="85" spans="2:15" s="17" customFormat="1" ht="15.6" x14ac:dyDescent="0.3">
      <c r="B85" s="22">
        <v>82</v>
      </c>
      <c r="C85" s="23" t="s">
        <v>273</v>
      </c>
      <c r="D85" s="24"/>
      <c r="E85" s="25"/>
      <c r="F85" s="25"/>
      <c r="G85" s="25"/>
      <c r="H85" s="25"/>
      <c r="I85" s="26"/>
      <c r="J85" s="27"/>
      <c r="K85" s="27"/>
      <c r="L85" s="27"/>
      <c r="M85" s="27"/>
      <c r="N85" s="27"/>
      <c r="O85" s="27"/>
    </row>
    <row r="86" spans="2:15" s="17" customFormat="1" ht="15.6" x14ac:dyDescent="0.3">
      <c r="B86" s="22">
        <v>83</v>
      </c>
      <c r="C86" s="23" t="s">
        <v>274</v>
      </c>
      <c r="D86" s="24"/>
      <c r="E86" s="25"/>
      <c r="F86" s="25"/>
      <c r="G86" s="25"/>
      <c r="H86" s="25"/>
      <c r="I86" s="26"/>
      <c r="J86" s="27"/>
      <c r="K86" s="27"/>
      <c r="L86" s="27"/>
      <c r="M86" s="27"/>
      <c r="N86" s="27"/>
      <c r="O86" s="27"/>
    </row>
    <row r="87" spans="2:15" s="17" customFormat="1" ht="15.6" x14ac:dyDescent="0.3">
      <c r="B87" s="22">
        <v>84</v>
      </c>
      <c r="C87" s="23" t="s">
        <v>275</v>
      </c>
      <c r="D87" s="24"/>
      <c r="E87" s="25"/>
      <c r="F87" s="25"/>
      <c r="G87" s="25"/>
      <c r="H87" s="25"/>
      <c r="I87" s="26"/>
      <c r="J87" s="27"/>
      <c r="K87" s="27"/>
      <c r="L87" s="27"/>
      <c r="M87" s="27"/>
      <c r="N87" s="27"/>
      <c r="O87" s="27"/>
    </row>
    <row r="88" spans="2:15" s="17" customFormat="1" ht="15.6" x14ac:dyDescent="0.3">
      <c r="B88" s="22">
        <v>85</v>
      </c>
      <c r="C88" s="23" t="s">
        <v>276</v>
      </c>
      <c r="D88" s="24"/>
      <c r="E88" s="25"/>
      <c r="F88" s="25"/>
      <c r="G88" s="25"/>
      <c r="H88" s="25"/>
      <c r="I88" s="26"/>
      <c r="J88" s="27"/>
      <c r="K88" s="27"/>
      <c r="L88" s="27"/>
      <c r="M88" s="27"/>
      <c r="N88" s="27"/>
      <c r="O88" s="27"/>
    </row>
    <row r="89" spans="2:15" s="17" customFormat="1" ht="15.6" x14ac:dyDescent="0.3">
      <c r="B89" s="22">
        <v>86</v>
      </c>
      <c r="C89" s="23" t="s">
        <v>277</v>
      </c>
      <c r="D89" s="24"/>
      <c r="E89" s="25"/>
      <c r="F89" s="25"/>
      <c r="G89" s="25"/>
      <c r="H89" s="25"/>
      <c r="I89" s="26"/>
      <c r="J89" s="27"/>
      <c r="K89" s="27"/>
      <c r="L89" s="27"/>
      <c r="M89" s="27"/>
      <c r="N89" s="27"/>
      <c r="O89" s="27"/>
    </row>
    <row r="90" spans="2:15" s="17" customFormat="1" ht="15.6" x14ac:dyDescent="0.3">
      <c r="B90" s="22">
        <v>87</v>
      </c>
      <c r="C90" s="23" t="s">
        <v>278</v>
      </c>
      <c r="D90" s="24"/>
      <c r="E90" s="25"/>
      <c r="F90" s="25"/>
      <c r="G90" s="25"/>
      <c r="H90" s="25"/>
      <c r="I90" s="26"/>
      <c r="J90" s="27"/>
      <c r="K90" s="27"/>
      <c r="L90" s="27"/>
      <c r="M90" s="27"/>
      <c r="N90" s="27"/>
      <c r="O90" s="27"/>
    </row>
    <row r="91" spans="2:15" s="17" customFormat="1" ht="15.6" x14ac:dyDescent="0.3">
      <c r="B91" s="22">
        <v>88</v>
      </c>
      <c r="C91" s="23" t="s">
        <v>279</v>
      </c>
      <c r="D91" s="24"/>
      <c r="E91" s="25"/>
      <c r="F91" s="25"/>
      <c r="G91" s="25"/>
      <c r="H91" s="25"/>
      <c r="I91" s="26"/>
      <c r="J91" s="27"/>
      <c r="K91" s="27"/>
      <c r="L91" s="27"/>
      <c r="M91" s="27"/>
      <c r="N91" s="27"/>
      <c r="O91" s="27"/>
    </row>
    <row r="92" spans="2:15" s="17" customFormat="1" ht="15.6" x14ac:dyDescent="0.3">
      <c r="B92" s="22">
        <v>89</v>
      </c>
      <c r="C92" s="23" t="s">
        <v>280</v>
      </c>
      <c r="D92" s="24"/>
      <c r="E92" s="25"/>
      <c r="F92" s="25"/>
      <c r="G92" s="25"/>
      <c r="H92" s="25"/>
      <c r="I92" s="26"/>
      <c r="J92" s="27"/>
      <c r="K92" s="27"/>
      <c r="L92" s="27"/>
      <c r="M92" s="27"/>
      <c r="N92" s="27"/>
      <c r="O92" s="27"/>
    </row>
    <row r="93" spans="2:15" s="17" customFormat="1" ht="15.6" x14ac:dyDescent="0.3">
      <c r="B93" s="22">
        <v>90</v>
      </c>
      <c r="C93" s="23" t="s">
        <v>281</v>
      </c>
      <c r="D93" s="24"/>
      <c r="E93" s="25"/>
      <c r="F93" s="25"/>
      <c r="G93" s="25"/>
      <c r="H93" s="25"/>
      <c r="I93" s="26"/>
      <c r="J93" s="27"/>
      <c r="K93" s="27"/>
      <c r="L93" s="27"/>
      <c r="M93" s="27"/>
      <c r="N93" s="27"/>
      <c r="O93" s="27"/>
    </row>
    <row r="94" spans="2:15" s="17" customFormat="1" ht="15.6" x14ac:dyDescent="0.3">
      <c r="B94" s="22">
        <v>91</v>
      </c>
      <c r="C94" s="23" t="s">
        <v>282</v>
      </c>
      <c r="D94" s="24"/>
      <c r="E94" s="25"/>
      <c r="F94" s="25"/>
      <c r="G94" s="25"/>
      <c r="H94" s="25"/>
      <c r="I94" s="26"/>
      <c r="J94" s="27"/>
      <c r="K94" s="27"/>
      <c r="L94" s="27"/>
      <c r="M94" s="27"/>
      <c r="N94" s="27"/>
      <c r="O94" s="27"/>
    </row>
    <row r="95" spans="2:15" s="17" customFormat="1" ht="15.6" x14ac:dyDescent="0.3">
      <c r="B95" s="22">
        <v>92</v>
      </c>
      <c r="C95" s="23" t="s">
        <v>283</v>
      </c>
      <c r="D95" s="24"/>
      <c r="E95" s="25"/>
      <c r="F95" s="25"/>
      <c r="G95" s="25"/>
      <c r="H95" s="25"/>
      <c r="I95" s="26"/>
      <c r="J95" s="27"/>
      <c r="K95" s="27"/>
      <c r="L95" s="27"/>
      <c r="M95" s="27"/>
      <c r="N95" s="27"/>
      <c r="O95" s="27"/>
    </row>
    <row r="96" spans="2:15" s="17" customFormat="1" ht="15.6" x14ac:dyDescent="0.3">
      <c r="B96" s="22">
        <v>93</v>
      </c>
      <c r="C96" s="23" t="s">
        <v>284</v>
      </c>
      <c r="D96" s="24"/>
      <c r="E96" s="25"/>
      <c r="F96" s="25"/>
      <c r="G96" s="25"/>
      <c r="H96" s="25"/>
      <c r="I96" s="26"/>
      <c r="J96" s="27"/>
      <c r="K96" s="27"/>
      <c r="L96" s="27"/>
      <c r="M96" s="27"/>
      <c r="N96" s="27"/>
      <c r="O96" s="27"/>
    </row>
    <row r="97" spans="2:15" s="17" customFormat="1" ht="15.6" x14ac:dyDescent="0.3">
      <c r="B97" s="22">
        <v>94</v>
      </c>
      <c r="C97" s="23" t="s">
        <v>285</v>
      </c>
      <c r="D97" s="24"/>
      <c r="E97" s="25"/>
      <c r="F97" s="25"/>
      <c r="G97" s="25"/>
      <c r="H97" s="25"/>
      <c r="I97" s="26"/>
      <c r="J97" s="27"/>
      <c r="K97" s="27"/>
      <c r="L97" s="27"/>
      <c r="M97" s="27"/>
      <c r="N97" s="27"/>
      <c r="O97" s="27"/>
    </row>
    <row r="98" spans="2:15" s="17" customFormat="1" ht="15.6" x14ac:dyDescent="0.3">
      <c r="B98" s="22">
        <v>95</v>
      </c>
      <c r="C98" s="23" t="s">
        <v>286</v>
      </c>
      <c r="D98" s="24"/>
      <c r="E98" s="25"/>
      <c r="F98" s="25"/>
      <c r="G98" s="25"/>
      <c r="H98" s="25"/>
      <c r="I98" s="26"/>
      <c r="J98" s="27"/>
      <c r="K98" s="27"/>
      <c r="L98" s="27"/>
      <c r="M98" s="27"/>
      <c r="N98" s="27"/>
      <c r="O98" s="27"/>
    </row>
    <row r="99" spans="2:15" s="17" customFormat="1" ht="15.6" x14ac:dyDescent="0.3">
      <c r="B99" s="22">
        <v>96</v>
      </c>
      <c r="C99" s="23" t="s">
        <v>287</v>
      </c>
      <c r="D99" s="24"/>
      <c r="E99" s="25"/>
      <c r="F99" s="25"/>
      <c r="G99" s="25"/>
      <c r="H99" s="25"/>
      <c r="I99" s="26"/>
      <c r="J99" s="27"/>
      <c r="K99" s="27"/>
      <c r="L99" s="27"/>
      <c r="M99" s="27"/>
      <c r="N99" s="27"/>
      <c r="O99" s="27"/>
    </row>
    <row r="100" spans="2:15" s="17" customFormat="1" ht="15.6" x14ac:dyDescent="0.3">
      <c r="B100" s="22">
        <v>97</v>
      </c>
      <c r="C100" s="23" t="s">
        <v>288</v>
      </c>
      <c r="D100" s="24"/>
      <c r="E100" s="25"/>
      <c r="F100" s="25"/>
      <c r="G100" s="25"/>
      <c r="H100" s="25"/>
      <c r="I100" s="26"/>
      <c r="J100" s="27"/>
      <c r="K100" s="27"/>
      <c r="L100" s="27"/>
      <c r="M100" s="27"/>
      <c r="N100" s="27"/>
      <c r="O100" s="27"/>
    </row>
    <row r="101" spans="2:15" s="17" customFormat="1" ht="15.6" x14ac:dyDescent="0.3">
      <c r="B101" s="22">
        <v>98</v>
      </c>
      <c r="C101" s="23" t="s">
        <v>289</v>
      </c>
      <c r="D101" s="24"/>
      <c r="E101" s="25"/>
      <c r="F101" s="25"/>
      <c r="G101" s="25"/>
      <c r="H101" s="25"/>
      <c r="I101" s="26"/>
      <c r="J101" s="27"/>
      <c r="K101" s="27"/>
      <c r="L101" s="27"/>
      <c r="M101" s="27"/>
      <c r="N101" s="27"/>
      <c r="O101" s="27"/>
    </row>
    <row r="102" spans="2:15" s="17" customFormat="1" ht="15.6" x14ac:dyDescent="0.3">
      <c r="B102" s="22">
        <v>99</v>
      </c>
      <c r="C102" s="23" t="s">
        <v>290</v>
      </c>
      <c r="D102" s="24"/>
      <c r="E102" s="25"/>
      <c r="F102" s="25"/>
      <c r="G102" s="25"/>
      <c r="H102" s="25"/>
      <c r="I102" s="26"/>
      <c r="J102" s="27"/>
      <c r="K102" s="27"/>
      <c r="L102" s="27"/>
      <c r="M102" s="27"/>
      <c r="N102" s="27"/>
      <c r="O102" s="27"/>
    </row>
    <row r="103" spans="2:15" s="17" customFormat="1" ht="15.6" x14ac:dyDescent="0.3">
      <c r="B103" s="22">
        <v>100</v>
      </c>
      <c r="C103" s="23" t="s">
        <v>291</v>
      </c>
      <c r="D103" s="24"/>
      <c r="E103" s="25"/>
      <c r="F103" s="25"/>
      <c r="G103" s="25"/>
      <c r="H103" s="25"/>
      <c r="I103" s="26"/>
      <c r="J103" s="27"/>
      <c r="K103" s="27"/>
      <c r="L103" s="27"/>
      <c r="M103" s="27"/>
      <c r="N103" s="27"/>
      <c r="O103" s="27"/>
    </row>
    <row r="104" spans="2:15" s="17" customFormat="1" ht="15.6" x14ac:dyDescent="0.3">
      <c r="B104" s="22">
        <v>101</v>
      </c>
      <c r="C104" s="23" t="s">
        <v>292</v>
      </c>
      <c r="D104" s="24"/>
      <c r="E104" s="25"/>
      <c r="F104" s="25"/>
      <c r="G104" s="25"/>
      <c r="H104" s="25"/>
      <c r="I104" s="26"/>
      <c r="J104" s="27"/>
      <c r="K104" s="27"/>
      <c r="L104" s="27"/>
      <c r="M104" s="27"/>
      <c r="N104" s="27"/>
      <c r="O104" s="27"/>
    </row>
    <row r="105" spans="2:15" s="17" customFormat="1" ht="15.6" x14ac:dyDescent="0.3">
      <c r="B105" s="22">
        <v>102</v>
      </c>
      <c r="C105" s="23" t="s">
        <v>293</v>
      </c>
      <c r="D105" s="24"/>
      <c r="E105" s="25"/>
      <c r="F105" s="25"/>
      <c r="G105" s="25"/>
      <c r="H105" s="25"/>
      <c r="I105" s="26"/>
      <c r="J105" s="27"/>
      <c r="K105" s="27"/>
      <c r="L105" s="27"/>
      <c r="M105" s="27"/>
      <c r="N105" s="27"/>
      <c r="O105" s="27"/>
    </row>
    <row r="106" spans="2:15" s="17" customFormat="1" ht="15.6" x14ac:dyDescent="0.3">
      <c r="B106" s="22">
        <v>103</v>
      </c>
      <c r="C106" s="23" t="s">
        <v>294</v>
      </c>
      <c r="D106" s="24"/>
      <c r="E106" s="25"/>
      <c r="F106" s="25"/>
      <c r="G106" s="25"/>
      <c r="H106" s="25"/>
      <c r="I106" s="26"/>
      <c r="J106" s="27"/>
      <c r="K106" s="27"/>
      <c r="L106" s="27"/>
      <c r="M106" s="27"/>
      <c r="N106" s="27"/>
      <c r="O106" s="27"/>
    </row>
    <row r="107" spans="2:15" s="17" customFormat="1" ht="15.6" x14ac:dyDescent="0.3">
      <c r="B107" s="22">
        <v>104</v>
      </c>
      <c r="C107" s="23" t="s">
        <v>295</v>
      </c>
      <c r="D107" s="24"/>
      <c r="E107" s="25"/>
      <c r="F107" s="25"/>
      <c r="G107" s="25"/>
      <c r="H107" s="25"/>
      <c r="I107" s="26"/>
      <c r="J107" s="27"/>
      <c r="K107" s="27"/>
      <c r="L107" s="27"/>
      <c r="M107" s="27"/>
      <c r="N107" s="27"/>
      <c r="O107" s="27"/>
    </row>
    <row r="108" spans="2:15" s="17" customFormat="1" ht="15.6" x14ac:dyDescent="0.3">
      <c r="B108" s="22">
        <v>105</v>
      </c>
      <c r="C108" s="23" t="s">
        <v>296</v>
      </c>
      <c r="D108" s="24"/>
      <c r="E108" s="25"/>
      <c r="F108" s="25"/>
      <c r="G108" s="25"/>
      <c r="H108" s="25"/>
      <c r="I108" s="26"/>
      <c r="J108" s="27"/>
      <c r="K108" s="27"/>
      <c r="L108" s="27"/>
      <c r="M108" s="27"/>
      <c r="N108" s="27"/>
      <c r="O108" s="27"/>
    </row>
    <row r="109" spans="2:15" s="17" customFormat="1" ht="15.6" x14ac:dyDescent="0.3">
      <c r="B109" s="22">
        <v>106</v>
      </c>
      <c r="C109" s="23" t="s">
        <v>297</v>
      </c>
      <c r="D109" s="24"/>
      <c r="E109" s="25"/>
      <c r="F109" s="25"/>
      <c r="G109" s="25"/>
      <c r="H109" s="25"/>
      <c r="I109" s="26"/>
      <c r="J109" s="27"/>
      <c r="K109" s="27"/>
      <c r="L109" s="27"/>
      <c r="M109" s="27"/>
      <c r="N109" s="27"/>
      <c r="O109" s="27"/>
    </row>
    <row r="110" spans="2:15" s="17" customFormat="1" ht="15.6" x14ac:dyDescent="0.3">
      <c r="B110" s="22">
        <v>107</v>
      </c>
      <c r="C110" s="23" t="s">
        <v>298</v>
      </c>
      <c r="D110" s="24"/>
      <c r="E110" s="25"/>
      <c r="F110" s="25"/>
      <c r="G110" s="25"/>
      <c r="H110" s="25"/>
      <c r="I110" s="26"/>
      <c r="J110" s="27"/>
      <c r="K110" s="27"/>
      <c r="L110" s="27"/>
      <c r="M110" s="27"/>
      <c r="N110" s="27"/>
      <c r="O110" s="27"/>
    </row>
    <row r="111" spans="2:15" s="17" customFormat="1" ht="15.6" x14ac:dyDescent="0.3">
      <c r="B111" s="22">
        <v>108</v>
      </c>
      <c r="C111" s="23" t="s">
        <v>299</v>
      </c>
      <c r="D111" s="24"/>
      <c r="E111" s="25"/>
      <c r="F111" s="25"/>
      <c r="G111" s="25"/>
      <c r="H111" s="25"/>
      <c r="I111" s="26"/>
      <c r="J111" s="27"/>
      <c r="K111" s="27"/>
      <c r="L111" s="27"/>
      <c r="M111" s="27"/>
      <c r="N111" s="27"/>
      <c r="O111" s="27"/>
    </row>
    <row r="112" spans="2:15" s="17" customFormat="1" ht="15.6" x14ac:dyDescent="0.3">
      <c r="B112" s="22">
        <v>109</v>
      </c>
      <c r="C112" s="23" t="s">
        <v>300</v>
      </c>
      <c r="D112" s="24"/>
      <c r="E112" s="25"/>
      <c r="F112" s="25"/>
      <c r="G112" s="25"/>
      <c r="H112" s="25"/>
      <c r="I112" s="26"/>
      <c r="J112" s="27"/>
      <c r="K112" s="27"/>
      <c r="L112" s="27"/>
      <c r="M112" s="27"/>
      <c r="N112" s="27"/>
      <c r="O112" s="27"/>
    </row>
    <row r="113" spans="2:15" s="17" customFormat="1" ht="15.6" x14ac:dyDescent="0.3">
      <c r="B113" s="22">
        <v>110</v>
      </c>
      <c r="C113" s="23" t="s">
        <v>301</v>
      </c>
      <c r="D113" s="24"/>
      <c r="E113" s="25"/>
      <c r="F113" s="25"/>
      <c r="G113" s="25"/>
      <c r="H113" s="25"/>
      <c r="I113" s="26"/>
      <c r="J113" s="27"/>
      <c r="K113" s="27"/>
      <c r="L113" s="27"/>
      <c r="M113" s="27"/>
      <c r="N113" s="27"/>
      <c r="O113" s="27"/>
    </row>
    <row r="114" spans="2:15" s="17" customFormat="1" ht="15.6" x14ac:dyDescent="0.3">
      <c r="B114" s="22">
        <v>111</v>
      </c>
      <c r="C114" s="23" t="s">
        <v>302</v>
      </c>
      <c r="D114" s="24"/>
      <c r="E114" s="25"/>
      <c r="F114" s="25"/>
      <c r="G114" s="25"/>
      <c r="H114" s="25"/>
      <c r="I114" s="26"/>
      <c r="J114" s="27"/>
      <c r="K114" s="27"/>
      <c r="L114" s="27"/>
      <c r="M114" s="27"/>
      <c r="N114" s="27"/>
      <c r="O114" s="27"/>
    </row>
    <row r="115" spans="2:15" s="17" customFormat="1" ht="15.6" x14ac:dyDescent="0.3">
      <c r="B115" s="22">
        <v>112</v>
      </c>
      <c r="C115" s="23" t="s">
        <v>303</v>
      </c>
      <c r="D115" s="24"/>
      <c r="E115" s="25"/>
      <c r="F115" s="25"/>
      <c r="G115" s="25"/>
      <c r="H115" s="25"/>
      <c r="I115" s="26"/>
      <c r="J115" s="27"/>
      <c r="K115" s="27"/>
      <c r="L115" s="27"/>
      <c r="M115" s="27"/>
      <c r="N115" s="27"/>
      <c r="O115" s="27"/>
    </row>
    <row r="116" spans="2:15" s="17" customFormat="1" ht="15.6" x14ac:dyDescent="0.3">
      <c r="B116" s="22">
        <v>113</v>
      </c>
      <c r="C116" s="23" t="s">
        <v>304</v>
      </c>
      <c r="D116" s="24"/>
      <c r="E116" s="25"/>
      <c r="F116" s="25"/>
      <c r="G116" s="25"/>
      <c r="H116" s="25"/>
      <c r="I116" s="26"/>
      <c r="J116" s="27"/>
      <c r="K116" s="27"/>
      <c r="L116" s="27"/>
      <c r="M116" s="27"/>
      <c r="N116" s="27"/>
      <c r="O116" s="27"/>
    </row>
    <row r="117" spans="2:15" s="17" customFormat="1" ht="15.6" x14ac:dyDescent="0.3">
      <c r="B117" s="22">
        <v>114</v>
      </c>
      <c r="C117" s="23" t="s">
        <v>305</v>
      </c>
      <c r="D117" s="24"/>
      <c r="E117" s="25"/>
      <c r="F117" s="25"/>
      <c r="G117" s="25"/>
      <c r="H117" s="25"/>
      <c r="I117" s="26"/>
      <c r="J117" s="27"/>
      <c r="K117" s="27"/>
      <c r="L117" s="27"/>
      <c r="M117" s="27"/>
      <c r="N117" s="27"/>
      <c r="O117" s="27"/>
    </row>
    <row r="118" spans="2:15" s="17" customFormat="1" ht="15.6" x14ac:dyDescent="0.3">
      <c r="B118" s="22">
        <v>115</v>
      </c>
      <c r="C118" s="23" t="s">
        <v>306</v>
      </c>
      <c r="D118" s="24"/>
      <c r="E118" s="25"/>
      <c r="F118" s="25"/>
      <c r="G118" s="25"/>
      <c r="H118" s="25"/>
      <c r="I118" s="26"/>
      <c r="J118" s="27"/>
      <c r="K118" s="27"/>
      <c r="L118" s="27"/>
      <c r="M118" s="27"/>
      <c r="N118" s="27"/>
      <c r="O118" s="27"/>
    </row>
    <row r="119" spans="2:15" s="17" customFormat="1" ht="15.6" x14ac:dyDescent="0.3">
      <c r="B119" s="22">
        <v>116</v>
      </c>
      <c r="C119" s="23" t="s">
        <v>307</v>
      </c>
      <c r="D119" s="24"/>
      <c r="E119" s="25"/>
      <c r="F119" s="25"/>
      <c r="G119" s="25"/>
      <c r="H119" s="25"/>
      <c r="I119" s="26"/>
      <c r="J119" s="27"/>
      <c r="K119" s="27"/>
      <c r="L119" s="27"/>
      <c r="M119" s="27"/>
      <c r="N119" s="27"/>
      <c r="O119" s="27"/>
    </row>
    <row r="120" spans="2:15" s="17" customFormat="1" ht="15.6" x14ac:dyDescent="0.3">
      <c r="B120" s="22">
        <v>117</v>
      </c>
      <c r="C120" s="23" t="s">
        <v>308</v>
      </c>
      <c r="D120" s="24"/>
      <c r="E120" s="25"/>
      <c r="F120" s="25"/>
      <c r="G120" s="25"/>
      <c r="H120" s="25"/>
      <c r="I120" s="26"/>
      <c r="J120" s="27"/>
      <c r="K120" s="27"/>
      <c r="L120" s="27"/>
      <c r="M120" s="27"/>
      <c r="N120" s="27"/>
      <c r="O120" s="27"/>
    </row>
    <row r="121" spans="2:15" s="17" customFormat="1" ht="15.6" x14ac:dyDescent="0.3">
      <c r="B121" s="208" t="s">
        <v>309</v>
      </c>
      <c r="C121" s="209"/>
      <c r="D121" s="29">
        <f>SUM(D4:D120)</f>
        <v>0</v>
      </c>
      <c r="E121" s="29">
        <f t="shared" ref="E121:O121" si="0">SUM(E4:E120)</f>
        <v>0</v>
      </c>
      <c r="F121" s="29">
        <f t="shared" si="0"/>
        <v>0</v>
      </c>
      <c r="G121" s="29">
        <f t="shared" si="0"/>
        <v>0</v>
      </c>
      <c r="H121" s="29">
        <f t="shared" si="0"/>
        <v>0</v>
      </c>
      <c r="I121" s="29">
        <f t="shared" si="0"/>
        <v>0</v>
      </c>
      <c r="J121" s="29">
        <f t="shared" si="0"/>
        <v>0</v>
      </c>
      <c r="K121" s="29">
        <f t="shared" si="0"/>
        <v>0</v>
      </c>
      <c r="L121" s="29">
        <f t="shared" si="0"/>
        <v>0</v>
      </c>
      <c r="M121" s="29">
        <f t="shared" si="0"/>
        <v>0</v>
      </c>
      <c r="N121" s="29">
        <f t="shared" si="0"/>
        <v>0</v>
      </c>
      <c r="O121" s="29">
        <f t="shared" si="0"/>
        <v>0</v>
      </c>
    </row>
    <row r="122" spans="2:15" s="17" customFormat="1" ht="15.6" x14ac:dyDescent="0.3">
      <c r="B122" s="206" t="s">
        <v>310</v>
      </c>
      <c r="C122" s="206"/>
      <c r="D122" s="206"/>
      <c r="E122" s="206"/>
      <c r="F122" s="206"/>
      <c r="G122" s="207"/>
      <c r="H122" s="30">
        <f>SUM(E121:H121)</f>
        <v>0</v>
      </c>
      <c r="I122" s="205" t="s">
        <v>311</v>
      </c>
      <c r="J122" s="206"/>
      <c r="K122" s="206"/>
      <c r="L122" s="206"/>
      <c r="M122" s="206"/>
      <c r="N122" s="207"/>
      <c r="O122" s="30">
        <f>SUM(I121:O121)</f>
        <v>0</v>
      </c>
    </row>
  </sheetData>
  <mergeCells count="8">
    <mergeCell ref="B122:G122"/>
    <mergeCell ref="I122:N122"/>
    <mergeCell ref="B1:C1"/>
    <mergeCell ref="D1:O1"/>
    <mergeCell ref="B2:D2"/>
    <mergeCell ref="E2:H2"/>
    <mergeCell ref="I2:O2"/>
    <mergeCell ref="B121:C12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366"/>
  <sheetViews>
    <sheetView topLeftCell="A230" workbookViewId="0">
      <selection activeCell="F371" sqref="F371"/>
    </sheetView>
  </sheetViews>
  <sheetFormatPr baseColWidth="10" defaultRowHeight="14.4" x14ac:dyDescent="0.3"/>
  <cols>
    <col min="1" max="1" width="4.44140625" customWidth="1"/>
    <col min="3" max="3" width="24.88671875" customWidth="1"/>
  </cols>
  <sheetData>
    <row r="1" spans="2:15" s="17" customFormat="1" ht="106.5" customHeight="1" x14ac:dyDescent="0.3">
      <c r="B1" s="211" t="s">
        <v>313</v>
      </c>
      <c r="C1" s="212"/>
      <c r="D1" s="213" t="s">
        <v>109</v>
      </c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5"/>
    </row>
    <row r="2" spans="2:15" s="17" customFormat="1" ht="43.5" customHeight="1" x14ac:dyDescent="0.3">
      <c r="B2" s="201" t="s">
        <v>312</v>
      </c>
      <c r="C2" s="202"/>
      <c r="D2" s="203"/>
      <c r="E2" s="204" t="s">
        <v>176</v>
      </c>
      <c r="F2" s="204"/>
      <c r="G2" s="204"/>
      <c r="H2" s="204"/>
      <c r="I2" s="199" t="s">
        <v>177</v>
      </c>
      <c r="J2" s="199"/>
      <c r="K2" s="199"/>
      <c r="L2" s="199"/>
      <c r="M2" s="199"/>
      <c r="N2" s="199"/>
      <c r="O2" s="199"/>
    </row>
    <row r="3" spans="2:15" s="17" customFormat="1" ht="66" customHeight="1" x14ac:dyDescent="0.3">
      <c r="B3" s="18" t="s">
        <v>178</v>
      </c>
      <c r="C3" s="18" t="s">
        <v>179</v>
      </c>
      <c r="D3" s="18" t="s">
        <v>180</v>
      </c>
      <c r="E3" s="19" t="s">
        <v>181</v>
      </c>
      <c r="F3" s="19" t="s">
        <v>182</v>
      </c>
      <c r="G3" s="19" t="s">
        <v>183</v>
      </c>
      <c r="H3" s="19" t="s">
        <v>184</v>
      </c>
      <c r="I3" s="20" t="s">
        <v>185</v>
      </c>
      <c r="J3" s="21" t="s">
        <v>186</v>
      </c>
      <c r="K3" s="21" t="s">
        <v>187</v>
      </c>
      <c r="L3" s="21" t="s">
        <v>188</v>
      </c>
      <c r="M3" s="21" t="s">
        <v>189</v>
      </c>
      <c r="N3" s="21" t="s">
        <v>190</v>
      </c>
      <c r="O3" s="21" t="s">
        <v>191</v>
      </c>
    </row>
    <row r="4" spans="2:15" s="17" customFormat="1" ht="15.6" x14ac:dyDescent="0.3">
      <c r="B4" s="22">
        <v>1</v>
      </c>
      <c r="C4" s="23" t="s">
        <v>192</v>
      </c>
      <c r="D4" s="24"/>
      <c r="E4" s="25"/>
      <c r="F4" s="25"/>
      <c r="G4" s="25"/>
      <c r="H4" s="25"/>
      <c r="I4" s="26"/>
      <c r="J4" s="27"/>
      <c r="K4" s="27"/>
      <c r="L4" s="27"/>
      <c r="M4" s="27"/>
      <c r="N4" s="27"/>
      <c r="O4" s="27"/>
    </row>
    <row r="5" spans="2:15" s="17" customFormat="1" ht="15.6" x14ac:dyDescent="0.3">
      <c r="B5" s="22">
        <v>2</v>
      </c>
      <c r="C5" s="23" t="s">
        <v>193</v>
      </c>
      <c r="D5" s="24"/>
      <c r="E5" s="25"/>
      <c r="F5" s="25"/>
      <c r="G5" s="25"/>
      <c r="H5" s="25"/>
      <c r="I5" s="26"/>
      <c r="J5" s="27"/>
      <c r="K5" s="27"/>
      <c r="L5" s="27"/>
      <c r="M5" s="27"/>
      <c r="N5" s="27"/>
      <c r="O5" s="27"/>
    </row>
    <row r="6" spans="2:15" s="17" customFormat="1" ht="15.6" x14ac:dyDescent="0.3">
      <c r="B6" s="22">
        <v>3</v>
      </c>
      <c r="C6" s="23" t="s">
        <v>194</v>
      </c>
      <c r="D6" s="24"/>
      <c r="E6" s="25"/>
      <c r="F6" s="25"/>
      <c r="G6" s="25"/>
      <c r="H6" s="25"/>
      <c r="I6" s="26"/>
      <c r="J6" s="27"/>
      <c r="K6" s="27"/>
      <c r="L6" s="27"/>
      <c r="M6" s="27"/>
      <c r="N6" s="27"/>
      <c r="O6" s="27"/>
    </row>
    <row r="7" spans="2:15" s="17" customFormat="1" ht="15.6" x14ac:dyDescent="0.3">
      <c r="B7" s="22">
        <v>4</v>
      </c>
      <c r="C7" s="23" t="s">
        <v>195</v>
      </c>
      <c r="D7" s="24"/>
      <c r="E7" s="25"/>
      <c r="F7" s="25"/>
      <c r="G7" s="25"/>
      <c r="H7" s="25"/>
      <c r="I7" s="26"/>
      <c r="J7" s="27"/>
      <c r="K7" s="27"/>
      <c r="L7" s="27"/>
      <c r="M7" s="27"/>
      <c r="N7" s="27"/>
      <c r="O7" s="27"/>
    </row>
    <row r="8" spans="2:15" s="17" customFormat="1" ht="15.6" x14ac:dyDescent="0.3">
      <c r="B8" s="22">
        <v>5</v>
      </c>
      <c r="C8" s="23" t="s">
        <v>196</v>
      </c>
      <c r="D8" s="24">
        <v>22</v>
      </c>
      <c r="E8" s="25"/>
      <c r="F8" s="25"/>
      <c r="G8" s="25"/>
      <c r="H8" s="25">
        <v>22</v>
      </c>
      <c r="I8" s="26">
        <v>1</v>
      </c>
      <c r="J8" s="27"/>
      <c r="K8" s="27"/>
      <c r="L8" s="27"/>
      <c r="M8" s="27"/>
      <c r="N8" s="27"/>
      <c r="O8" s="27"/>
    </row>
    <row r="9" spans="2:15" s="17" customFormat="1" ht="15.6" x14ac:dyDescent="0.3">
      <c r="B9" s="22">
        <v>6</v>
      </c>
      <c r="C9" s="23" t="s">
        <v>197</v>
      </c>
      <c r="D9" s="24"/>
      <c r="E9" s="25"/>
      <c r="F9" s="25"/>
      <c r="G9" s="25"/>
      <c r="H9" s="25"/>
      <c r="I9" s="26"/>
      <c r="J9" s="27"/>
      <c r="K9" s="27"/>
      <c r="L9" s="27"/>
      <c r="M9" s="27"/>
      <c r="N9" s="27"/>
      <c r="O9" s="27"/>
    </row>
    <row r="10" spans="2:15" s="17" customFormat="1" ht="15.6" x14ac:dyDescent="0.3">
      <c r="B10" s="22">
        <v>7</v>
      </c>
      <c r="C10" s="23" t="s">
        <v>198</v>
      </c>
      <c r="D10" s="24"/>
      <c r="E10" s="25"/>
      <c r="F10" s="25"/>
      <c r="G10" s="25"/>
      <c r="H10" s="25"/>
      <c r="I10" s="26"/>
      <c r="J10" s="27"/>
      <c r="K10" s="27"/>
      <c r="L10" s="27"/>
      <c r="M10" s="27"/>
      <c r="N10" s="27"/>
      <c r="O10" s="27"/>
    </row>
    <row r="11" spans="2:15" s="17" customFormat="1" ht="15.6" x14ac:dyDescent="0.3">
      <c r="B11" s="22">
        <v>8</v>
      </c>
      <c r="C11" s="23" t="s">
        <v>199</v>
      </c>
      <c r="D11" s="24"/>
      <c r="E11" s="25"/>
      <c r="F11" s="25"/>
      <c r="G11" s="25"/>
      <c r="H11" s="25"/>
      <c r="I11" s="26"/>
      <c r="J11" s="27"/>
      <c r="K11" s="27"/>
      <c r="L11" s="27"/>
      <c r="M11" s="27"/>
      <c r="N11" s="27"/>
      <c r="O11" s="27"/>
    </row>
    <row r="12" spans="2:15" s="17" customFormat="1" ht="15.6" x14ac:dyDescent="0.3">
      <c r="B12" s="22">
        <v>9</v>
      </c>
      <c r="C12" s="23" t="s">
        <v>200</v>
      </c>
      <c r="D12" s="24"/>
      <c r="E12" s="25"/>
      <c r="F12" s="25"/>
      <c r="G12" s="25"/>
      <c r="H12" s="25"/>
      <c r="I12" s="26"/>
      <c r="J12" s="27"/>
      <c r="K12" s="27"/>
      <c r="L12" s="27"/>
      <c r="M12" s="27"/>
      <c r="N12" s="27"/>
      <c r="O12" s="27"/>
    </row>
    <row r="13" spans="2:15" s="17" customFormat="1" ht="15.6" x14ac:dyDescent="0.3">
      <c r="B13" s="22">
        <v>10</v>
      </c>
      <c r="C13" s="23" t="s">
        <v>201</v>
      </c>
      <c r="D13" s="24"/>
      <c r="E13" s="25"/>
      <c r="F13" s="25"/>
      <c r="G13" s="25"/>
      <c r="H13" s="25"/>
      <c r="I13" s="26"/>
      <c r="J13" s="27"/>
      <c r="K13" s="27"/>
      <c r="L13" s="27"/>
      <c r="M13" s="27"/>
      <c r="N13" s="27"/>
      <c r="O13" s="27"/>
    </row>
    <row r="14" spans="2:15" s="17" customFormat="1" ht="15.6" x14ac:dyDescent="0.3">
      <c r="B14" s="22">
        <v>11</v>
      </c>
      <c r="C14" s="23" t="s">
        <v>202</v>
      </c>
      <c r="D14" s="24"/>
      <c r="E14" s="25"/>
      <c r="F14" s="25"/>
      <c r="G14" s="25"/>
      <c r="H14" s="25"/>
      <c r="I14" s="26"/>
      <c r="J14" s="27"/>
      <c r="K14" s="27"/>
      <c r="L14" s="27"/>
      <c r="M14" s="27"/>
      <c r="N14" s="27"/>
      <c r="O14" s="27"/>
    </row>
    <row r="15" spans="2:15" s="17" customFormat="1" ht="15.6" x14ac:dyDescent="0.3">
      <c r="B15" s="22">
        <v>12</v>
      </c>
      <c r="C15" s="23" t="s">
        <v>203</v>
      </c>
      <c r="D15" s="24"/>
      <c r="E15" s="25"/>
      <c r="F15" s="25"/>
      <c r="G15" s="25"/>
      <c r="H15" s="25"/>
      <c r="I15" s="26"/>
      <c r="J15" s="27"/>
      <c r="K15" s="27"/>
      <c r="L15" s="27"/>
      <c r="M15" s="27"/>
      <c r="N15" s="27"/>
      <c r="O15" s="27"/>
    </row>
    <row r="16" spans="2:15" s="17" customFormat="1" ht="15.6" x14ac:dyDescent="0.3">
      <c r="B16" s="22">
        <v>13</v>
      </c>
      <c r="C16" s="23" t="s">
        <v>204</v>
      </c>
      <c r="D16" s="24"/>
      <c r="E16" s="25"/>
      <c r="F16" s="25"/>
      <c r="G16" s="25"/>
      <c r="H16" s="25"/>
      <c r="I16" s="26"/>
      <c r="J16" s="27"/>
      <c r="K16" s="27"/>
      <c r="L16" s="27"/>
      <c r="M16" s="27"/>
      <c r="N16" s="27"/>
      <c r="O16" s="27"/>
    </row>
    <row r="17" spans="2:15" s="17" customFormat="1" ht="15.6" x14ac:dyDescent="0.3">
      <c r="B17" s="22">
        <v>14</v>
      </c>
      <c r="C17" s="23" t="s">
        <v>205</v>
      </c>
      <c r="D17" s="24"/>
      <c r="E17" s="25"/>
      <c r="F17" s="25"/>
      <c r="G17" s="25"/>
      <c r="H17" s="25"/>
      <c r="I17" s="26"/>
      <c r="J17" s="27"/>
      <c r="K17" s="27"/>
      <c r="L17" s="27"/>
      <c r="M17" s="27"/>
      <c r="N17" s="27"/>
      <c r="O17" s="27"/>
    </row>
    <row r="18" spans="2:15" s="17" customFormat="1" ht="15.6" x14ac:dyDescent="0.3">
      <c r="B18" s="22">
        <v>15</v>
      </c>
      <c r="C18" s="23" t="s">
        <v>206</v>
      </c>
      <c r="D18" s="24"/>
      <c r="E18" s="25"/>
      <c r="F18" s="25"/>
      <c r="G18" s="25"/>
      <c r="H18" s="25"/>
      <c r="I18" s="26"/>
      <c r="J18" s="27"/>
      <c r="K18" s="27"/>
      <c r="L18" s="27"/>
      <c r="M18" s="27"/>
      <c r="N18" s="27"/>
      <c r="O18" s="27"/>
    </row>
    <row r="19" spans="2:15" s="17" customFormat="1" ht="15.6" x14ac:dyDescent="0.3">
      <c r="B19" s="22">
        <v>16</v>
      </c>
      <c r="C19" s="23" t="s">
        <v>207</v>
      </c>
      <c r="D19" s="24"/>
      <c r="E19" s="25"/>
      <c r="F19" s="25"/>
      <c r="G19" s="25"/>
      <c r="H19" s="25"/>
      <c r="I19" s="26"/>
      <c r="J19" s="27"/>
      <c r="K19" s="27"/>
      <c r="L19" s="27"/>
      <c r="M19" s="27"/>
      <c r="N19" s="27"/>
      <c r="O19" s="27"/>
    </row>
    <row r="20" spans="2:15" s="17" customFormat="1" ht="15.6" x14ac:dyDescent="0.3">
      <c r="B20" s="22">
        <v>17</v>
      </c>
      <c r="C20" s="23" t="s">
        <v>208</v>
      </c>
      <c r="D20" s="24"/>
      <c r="E20" s="25"/>
      <c r="F20" s="25"/>
      <c r="G20" s="25"/>
      <c r="H20" s="25"/>
      <c r="I20" s="26"/>
      <c r="J20" s="27"/>
      <c r="K20" s="27"/>
      <c r="L20" s="27"/>
      <c r="M20" s="27"/>
      <c r="N20" s="27"/>
      <c r="O20" s="27"/>
    </row>
    <row r="21" spans="2:15" s="17" customFormat="1" ht="15.6" x14ac:dyDescent="0.3">
      <c r="B21" s="22">
        <v>18</v>
      </c>
      <c r="C21" s="23" t="s">
        <v>209</v>
      </c>
      <c r="D21" s="24"/>
      <c r="E21" s="25"/>
      <c r="F21" s="25"/>
      <c r="G21" s="25"/>
      <c r="H21" s="25"/>
      <c r="I21" s="26"/>
      <c r="J21" s="27"/>
      <c r="K21" s="27"/>
      <c r="L21" s="27"/>
      <c r="M21" s="27"/>
      <c r="N21" s="27"/>
      <c r="O21" s="27"/>
    </row>
    <row r="22" spans="2:15" s="17" customFormat="1" ht="15.6" x14ac:dyDescent="0.3">
      <c r="B22" s="22">
        <v>19</v>
      </c>
      <c r="C22" s="23" t="s">
        <v>210</v>
      </c>
      <c r="D22" s="24"/>
      <c r="E22" s="25"/>
      <c r="F22" s="25"/>
      <c r="G22" s="25"/>
      <c r="H22" s="25"/>
      <c r="I22" s="26"/>
      <c r="J22" s="27"/>
      <c r="K22" s="27"/>
      <c r="L22" s="27"/>
      <c r="M22" s="27"/>
      <c r="N22" s="27"/>
      <c r="O22" s="27"/>
    </row>
    <row r="23" spans="2:15" s="17" customFormat="1" ht="15.6" x14ac:dyDescent="0.3">
      <c r="B23" s="22">
        <v>20</v>
      </c>
      <c r="C23" s="23" t="s">
        <v>211</v>
      </c>
      <c r="D23" s="24"/>
      <c r="E23" s="25"/>
      <c r="F23" s="25"/>
      <c r="G23" s="25"/>
      <c r="H23" s="25"/>
      <c r="I23" s="26"/>
      <c r="J23" s="27"/>
      <c r="K23" s="27"/>
      <c r="L23" s="27"/>
      <c r="M23" s="27"/>
      <c r="N23" s="27"/>
      <c r="O23" s="27"/>
    </row>
    <row r="24" spans="2:15" s="17" customFormat="1" ht="15.6" x14ac:dyDescent="0.3">
      <c r="B24" s="22">
        <v>21</v>
      </c>
      <c r="C24" s="23" t="s">
        <v>212</v>
      </c>
      <c r="D24" s="24"/>
      <c r="E24" s="25"/>
      <c r="F24" s="25"/>
      <c r="G24" s="25"/>
      <c r="H24" s="25"/>
      <c r="I24" s="26"/>
      <c r="J24" s="27"/>
      <c r="K24" s="27"/>
      <c r="L24" s="27"/>
      <c r="M24" s="27"/>
      <c r="N24" s="27"/>
      <c r="O24" s="27"/>
    </row>
    <row r="25" spans="2:15" s="17" customFormat="1" ht="15.6" x14ac:dyDescent="0.3">
      <c r="B25" s="22">
        <v>22</v>
      </c>
      <c r="C25" s="23" t="s">
        <v>213</v>
      </c>
      <c r="D25" s="24"/>
      <c r="E25" s="25"/>
      <c r="F25" s="25"/>
      <c r="G25" s="25"/>
      <c r="H25" s="25"/>
      <c r="I25" s="26"/>
      <c r="J25" s="27"/>
      <c r="K25" s="27"/>
      <c r="L25" s="27"/>
      <c r="M25" s="27"/>
      <c r="N25" s="27"/>
      <c r="O25" s="27"/>
    </row>
    <row r="26" spans="2:15" s="17" customFormat="1" ht="15.6" x14ac:dyDescent="0.3">
      <c r="B26" s="22">
        <v>23</v>
      </c>
      <c r="C26" s="23" t="s">
        <v>214</v>
      </c>
      <c r="D26" s="24">
        <v>80</v>
      </c>
      <c r="E26" s="25"/>
      <c r="F26" s="25"/>
      <c r="G26" s="25"/>
      <c r="H26" s="25">
        <v>80</v>
      </c>
      <c r="I26" s="26">
        <v>2</v>
      </c>
      <c r="J26" s="27"/>
      <c r="K26" s="27"/>
      <c r="L26" s="27"/>
      <c r="M26" s="27"/>
      <c r="N26" s="27"/>
      <c r="O26" s="27"/>
    </row>
    <row r="27" spans="2:15" s="17" customFormat="1" ht="15.6" x14ac:dyDescent="0.3">
      <c r="B27" s="22">
        <v>24</v>
      </c>
      <c r="C27" s="23" t="s">
        <v>215</v>
      </c>
      <c r="D27" s="24"/>
      <c r="E27" s="25"/>
      <c r="F27" s="25"/>
      <c r="G27" s="25"/>
      <c r="H27" s="25"/>
      <c r="I27" s="26"/>
      <c r="J27" s="27"/>
      <c r="K27" s="27"/>
      <c r="L27" s="27"/>
      <c r="M27" s="27"/>
      <c r="N27" s="27"/>
      <c r="O27" s="27"/>
    </row>
    <row r="28" spans="2:15" s="17" customFormat="1" ht="15.6" x14ac:dyDescent="0.3">
      <c r="B28" s="22">
        <v>25</v>
      </c>
      <c r="C28" s="23" t="s">
        <v>216</v>
      </c>
      <c r="D28" s="24"/>
      <c r="E28" s="25"/>
      <c r="F28" s="25"/>
      <c r="G28" s="25"/>
      <c r="H28" s="25"/>
      <c r="I28" s="26"/>
      <c r="J28" s="27"/>
      <c r="K28" s="27"/>
      <c r="L28" s="27"/>
      <c r="M28" s="27"/>
      <c r="N28" s="27"/>
      <c r="O28" s="27"/>
    </row>
    <row r="29" spans="2:15" s="17" customFormat="1" ht="15.6" x14ac:dyDescent="0.3">
      <c r="B29" s="22">
        <v>26</v>
      </c>
      <c r="C29" s="23" t="s">
        <v>217</v>
      </c>
      <c r="D29" s="24"/>
      <c r="E29" s="25"/>
      <c r="F29" s="25"/>
      <c r="G29" s="25"/>
      <c r="H29" s="25"/>
      <c r="I29" s="26"/>
      <c r="J29" s="27"/>
      <c r="K29" s="27"/>
      <c r="L29" s="27"/>
      <c r="M29" s="27"/>
      <c r="N29" s="27"/>
      <c r="O29" s="27"/>
    </row>
    <row r="30" spans="2:15" s="17" customFormat="1" ht="15.6" x14ac:dyDescent="0.3">
      <c r="B30" s="22">
        <v>27</v>
      </c>
      <c r="C30" s="23" t="s">
        <v>218</v>
      </c>
      <c r="D30" s="24"/>
      <c r="E30" s="25"/>
      <c r="F30" s="25"/>
      <c r="G30" s="25"/>
      <c r="H30" s="25"/>
      <c r="I30" s="26"/>
      <c r="J30" s="27"/>
      <c r="K30" s="27"/>
      <c r="L30" s="27"/>
      <c r="M30" s="27"/>
      <c r="N30" s="27"/>
      <c r="O30" s="27"/>
    </row>
    <row r="31" spans="2:15" s="17" customFormat="1" ht="15.6" x14ac:dyDescent="0.3">
      <c r="B31" s="22">
        <v>28</v>
      </c>
      <c r="C31" s="23" t="s">
        <v>219</v>
      </c>
      <c r="D31" s="24"/>
      <c r="E31" s="25"/>
      <c r="F31" s="25"/>
      <c r="G31" s="25"/>
      <c r="H31" s="25"/>
      <c r="I31" s="26"/>
      <c r="J31" s="27"/>
      <c r="K31" s="27"/>
      <c r="L31" s="27"/>
      <c r="M31" s="27"/>
      <c r="N31" s="27"/>
      <c r="O31" s="27"/>
    </row>
    <row r="32" spans="2:15" s="17" customFormat="1" ht="15.6" x14ac:dyDescent="0.3">
      <c r="B32" s="22">
        <v>29</v>
      </c>
      <c r="C32" s="23" t="s">
        <v>220</v>
      </c>
      <c r="D32" s="24"/>
      <c r="E32" s="25"/>
      <c r="F32" s="25"/>
      <c r="G32" s="25"/>
      <c r="H32" s="25"/>
      <c r="I32" s="26"/>
      <c r="J32" s="27"/>
      <c r="K32" s="27"/>
      <c r="L32" s="27"/>
      <c r="M32" s="27"/>
      <c r="N32" s="27"/>
      <c r="O32" s="27"/>
    </row>
    <row r="33" spans="2:15" s="17" customFormat="1" ht="15.6" x14ac:dyDescent="0.3">
      <c r="B33" s="22">
        <v>30</v>
      </c>
      <c r="C33" s="23" t="s">
        <v>221</v>
      </c>
      <c r="D33" s="24"/>
      <c r="E33" s="25"/>
      <c r="F33" s="25"/>
      <c r="G33" s="25"/>
      <c r="H33" s="25"/>
      <c r="I33" s="26"/>
      <c r="J33" s="27"/>
      <c r="K33" s="27"/>
      <c r="L33" s="27"/>
      <c r="M33" s="27"/>
      <c r="N33" s="27"/>
      <c r="O33" s="27"/>
    </row>
    <row r="34" spans="2:15" s="17" customFormat="1" ht="15.6" x14ac:dyDescent="0.3">
      <c r="B34" s="22">
        <v>31</v>
      </c>
      <c r="C34" s="23" t="s">
        <v>222</v>
      </c>
      <c r="D34" s="24"/>
      <c r="E34" s="25"/>
      <c r="F34" s="25"/>
      <c r="G34" s="25"/>
      <c r="H34" s="25"/>
      <c r="I34" s="26"/>
      <c r="J34" s="27"/>
      <c r="K34" s="27"/>
      <c r="L34" s="27"/>
      <c r="M34" s="27"/>
      <c r="N34" s="27"/>
      <c r="O34" s="27"/>
    </row>
    <row r="35" spans="2:15" s="17" customFormat="1" ht="15.6" x14ac:dyDescent="0.3">
      <c r="B35" s="22">
        <v>32</v>
      </c>
      <c r="C35" s="23" t="s">
        <v>223</v>
      </c>
      <c r="D35" s="24">
        <v>68</v>
      </c>
      <c r="E35" s="25"/>
      <c r="F35" s="25"/>
      <c r="G35" s="25"/>
      <c r="H35" s="25">
        <v>68</v>
      </c>
      <c r="I35" s="26">
        <v>3</v>
      </c>
      <c r="J35" s="27"/>
      <c r="K35" s="27"/>
      <c r="L35" s="27"/>
      <c r="M35" s="27"/>
      <c r="N35" s="27"/>
      <c r="O35" s="27"/>
    </row>
    <row r="36" spans="2:15" s="17" customFormat="1" ht="15.6" x14ac:dyDescent="0.3">
      <c r="B36" s="22">
        <v>33</v>
      </c>
      <c r="C36" s="23" t="s">
        <v>224</v>
      </c>
      <c r="D36" s="24"/>
      <c r="E36" s="25"/>
      <c r="F36" s="25"/>
      <c r="G36" s="25"/>
      <c r="H36" s="25"/>
      <c r="I36" s="26"/>
      <c r="J36" s="27"/>
      <c r="K36" s="27"/>
      <c r="L36" s="27"/>
      <c r="M36" s="27"/>
      <c r="N36" s="27"/>
      <c r="O36" s="27"/>
    </row>
    <row r="37" spans="2:15" s="17" customFormat="1" ht="15.6" x14ac:dyDescent="0.3">
      <c r="B37" s="22">
        <v>34</v>
      </c>
      <c r="C37" s="23" t="s">
        <v>225</v>
      </c>
      <c r="D37" s="24"/>
      <c r="E37" s="25"/>
      <c r="F37" s="25"/>
      <c r="G37" s="25"/>
      <c r="H37" s="25"/>
      <c r="I37" s="26"/>
      <c r="J37" s="27"/>
      <c r="K37" s="27"/>
      <c r="L37" s="27"/>
      <c r="M37" s="27"/>
      <c r="N37" s="27"/>
      <c r="O37" s="27"/>
    </row>
    <row r="38" spans="2:15" s="17" customFormat="1" ht="15.6" x14ac:dyDescent="0.3">
      <c r="B38" s="22">
        <v>35</v>
      </c>
      <c r="C38" s="23" t="s">
        <v>226</v>
      </c>
      <c r="D38" s="24"/>
      <c r="E38" s="25"/>
      <c r="F38" s="25"/>
      <c r="G38" s="25"/>
      <c r="H38" s="25"/>
      <c r="I38" s="26"/>
      <c r="J38" s="27"/>
      <c r="K38" s="27"/>
      <c r="L38" s="27"/>
      <c r="M38" s="27"/>
      <c r="N38" s="27"/>
      <c r="O38" s="27"/>
    </row>
    <row r="39" spans="2:15" s="17" customFormat="1" ht="15.6" x14ac:dyDescent="0.3">
      <c r="B39" s="22">
        <v>36</v>
      </c>
      <c r="C39" s="23" t="s">
        <v>227</v>
      </c>
      <c r="D39" s="24"/>
      <c r="E39" s="25"/>
      <c r="F39" s="25"/>
      <c r="G39" s="25"/>
      <c r="H39" s="25"/>
      <c r="I39" s="26"/>
      <c r="J39" s="27"/>
      <c r="K39" s="27"/>
      <c r="L39" s="27"/>
      <c r="M39" s="27"/>
      <c r="N39" s="27"/>
      <c r="O39" s="27"/>
    </row>
    <row r="40" spans="2:15" s="17" customFormat="1" ht="15.6" x14ac:dyDescent="0.3">
      <c r="B40" s="22">
        <v>37</v>
      </c>
      <c r="C40" s="23" t="s">
        <v>228</v>
      </c>
      <c r="D40" s="24"/>
      <c r="E40" s="25"/>
      <c r="F40" s="25"/>
      <c r="G40" s="25"/>
      <c r="H40" s="25"/>
      <c r="I40" s="26"/>
      <c r="J40" s="27"/>
      <c r="K40" s="27"/>
      <c r="L40" s="27"/>
      <c r="M40" s="27"/>
      <c r="N40" s="27"/>
      <c r="O40" s="27"/>
    </row>
    <row r="41" spans="2:15" s="17" customFormat="1" ht="15.6" x14ac:dyDescent="0.3">
      <c r="B41" s="22">
        <v>38</v>
      </c>
      <c r="C41" s="23" t="s">
        <v>229</v>
      </c>
      <c r="D41" s="24"/>
      <c r="E41" s="25"/>
      <c r="F41" s="25"/>
      <c r="G41" s="25"/>
      <c r="H41" s="25"/>
      <c r="I41" s="26"/>
      <c r="J41" s="27"/>
      <c r="K41" s="27"/>
      <c r="L41" s="27"/>
      <c r="M41" s="27"/>
      <c r="N41" s="27"/>
      <c r="O41" s="27"/>
    </row>
    <row r="42" spans="2:15" s="17" customFormat="1" ht="15.6" x14ac:dyDescent="0.3">
      <c r="B42" s="22">
        <v>39</v>
      </c>
      <c r="C42" s="23" t="s">
        <v>230</v>
      </c>
      <c r="D42" s="24"/>
      <c r="E42" s="25"/>
      <c r="F42" s="25"/>
      <c r="G42" s="25"/>
      <c r="H42" s="25"/>
      <c r="I42" s="26"/>
      <c r="J42" s="27"/>
      <c r="K42" s="27"/>
      <c r="L42" s="27"/>
      <c r="M42" s="27"/>
      <c r="N42" s="27"/>
      <c r="O42" s="27"/>
    </row>
    <row r="43" spans="2:15" s="17" customFormat="1" ht="15.6" x14ac:dyDescent="0.3">
      <c r="B43" s="22">
        <v>40</v>
      </c>
      <c r="C43" s="23" t="s">
        <v>231</v>
      </c>
      <c r="D43" s="24"/>
      <c r="E43" s="25"/>
      <c r="F43" s="25"/>
      <c r="G43" s="25"/>
      <c r="H43" s="25"/>
      <c r="I43" s="26"/>
      <c r="J43" s="27"/>
      <c r="K43" s="27"/>
      <c r="L43" s="27"/>
      <c r="M43" s="27"/>
      <c r="N43" s="27"/>
      <c r="O43" s="27"/>
    </row>
    <row r="44" spans="2:15" s="17" customFormat="1" ht="15.6" x14ac:dyDescent="0.3">
      <c r="B44" s="22">
        <v>41</v>
      </c>
      <c r="C44" s="23" t="s">
        <v>232</v>
      </c>
      <c r="D44" s="24"/>
      <c r="E44" s="25"/>
      <c r="F44" s="25"/>
      <c r="G44" s="25"/>
      <c r="H44" s="25"/>
      <c r="I44" s="26"/>
      <c r="J44" s="27"/>
      <c r="K44" s="27"/>
      <c r="L44" s="27"/>
      <c r="M44" s="27"/>
      <c r="N44" s="27"/>
      <c r="O44" s="27"/>
    </row>
    <row r="45" spans="2:15" s="17" customFormat="1" ht="15.6" x14ac:dyDescent="0.3">
      <c r="B45" s="22">
        <v>42</v>
      </c>
      <c r="C45" s="23" t="s">
        <v>233</v>
      </c>
      <c r="D45" s="24"/>
      <c r="E45" s="25"/>
      <c r="F45" s="25"/>
      <c r="G45" s="25"/>
      <c r="H45" s="25"/>
      <c r="I45" s="26"/>
      <c r="J45" s="27"/>
      <c r="K45" s="27"/>
      <c r="L45" s="27"/>
      <c r="M45" s="27"/>
      <c r="N45" s="27"/>
      <c r="O45" s="27"/>
    </row>
    <row r="46" spans="2:15" s="17" customFormat="1" ht="15.6" x14ac:dyDescent="0.3">
      <c r="B46" s="22">
        <v>43</v>
      </c>
      <c r="C46" s="23" t="s">
        <v>234</v>
      </c>
      <c r="D46" s="24"/>
      <c r="E46" s="25"/>
      <c r="F46" s="25"/>
      <c r="G46" s="25"/>
      <c r="H46" s="25"/>
      <c r="I46" s="26"/>
      <c r="J46" s="27"/>
      <c r="K46" s="27"/>
      <c r="L46" s="27"/>
      <c r="M46" s="27"/>
      <c r="N46" s="27"/>
      <c r="O46" s="27"/>
    </row>
    <row r="47" spans="2:15" s="17" customFormat="1" ht="15.6" x14ac:dyDescent="0.3">
      <c r="B47" s="22">
        <v>44</v>
      </c>
      <c r="C47" s="23" t="s">
        <v>235</v>
      </c>
      <c r="D47" s="24"/>
      <c r="E47" s="25"/>
      <c r="F47" s="25"/>
      <c r="G47" s="25"/>
      <c r="H47" s="25"/>
      <c r="I47" s="26"/>
      <c r="J47" s="27"/>
      <c r="K47" s="27"/>
      <c r="L47" s="27"/>
      <c r="M47" s="27"/>
      <c r="N47" s="27"/>
      <c r="O47" s="27"/>
    </row>
    <row r="48" spans="2:15" s="17" customFormat="1" ht="15.6" x14ac:dyDescent="0.3">
      <c r="B48" s="22">
        <v>45</v>
      </c>
      <c r="C48" s="23" t="s">
        <v>236</v>
      </c>
      <c r="D48" s="24"/>
      <c r="E48" s="25"/>
      <c r="F48" s="25"/>
      <c r="G48" s="25"/>
      <c r="H48" s="25"/>
      <c r="I48" s="26"/>
      <c r="J48" s="27"/>
      <c r="K48" s="27"/>
      <c r="L48" s="27"/>
      <c r="M48" s="27"/>
      <c r="N48" s="27"/>
      <c r="O48" s="27"/>
    </row>
    <row r="49" spans="2:15" s="17" customFormat="1" ht="15.6" x14ac:dyDescent="0.3">
      <c r="B49" s="22">
        <v>46</v>
      </c>
      <c r="C49" s="23" t="s">
        <v>237</v>
      </c>
      <c r="D49" s="24"/>
      <c r="E49" s="25"/>
      <c r="F49" s="25"/>
      <c r="G49" s="25"/>
      <c r="H49" s="25"/>
      <c r="I49" s="26"/>
      <c r="J49" s="27"/>
      <c r="K49" s="27"/>
      <c r="L49" s="27"/>
      <c r="M49" s="27"/>
      <c r="N49" s="27"/>
      <c r="O49" s="27"/>
    </row>
    <row r="50" spans="2:15" s="17" customFormat="1" ht="15.6" x14ac:dyDescent="0.3">
      <c r="B50" s="22">
        <v>47</v>
      </c>
      <c r="C50" s="23" t="s">
        <v>238</v>
      </c>
      <c r="D50" s="24"/>
      <c r="E50" s="25"/>
      <c r="F50" s="25"/>
      <c r="G50" s="25"/>
      <c r="H50" s="25"/>
      <c r="I50" s="26"/>
      <c r="J50" s="27"/>
      <c r="K50" s="27"/>
      <c r="L50" s="27"/>
      <c r="M50" s="27"/>
      <c r="N50" s="27"/>
      <c r="O50" s="27"/>
    </row>
    <row r="51" spans="2:15" s="17" customFormat="1" ht="15.6" x14ac:dyDescent="0.3">
      <c r="B51" s="22">
        <v>48</v>
      </c>
      <c r="C51" s="23" t="s">
        <v>239</v>
      </c>
      <c r="D51" s="24"/>
      <c r="E51" s="25"/>
      <c r="F51" s="25"/>
      <c r="G51" s="25"/>
      <c r="H51" s="25"/>
      <c r="I51" s="26"/>
      <c r="J51" s="27"/>
      <c r="K51" s="27"/>
      <c r="L51" s="27"/>
      <c r="M51" s="27"/>
      <c r="N51" s="27"/>
      <c r="O51" s="27"/>
    </row>
    <row r="52" spans="2:15" s="17" customFormat="1" ht="15.6" x14ac:dyDescent="0.3">
      <c r="B52" s="22">
        <v>49</v>
      </c>
      <c r="C52" s="23" t="s">
        <v>240</v>
      </c>
      <c r="D52" s="24"/>
      <c r="E52" s="25"/>
      <c r="F52" s="25"/>
      <c r="G52" s="25"/>
      <c r="H52" s="25"/>
      <c r="I52" s="26"/>
      <c r="J52" s="27"/>
      <c r="K52" s="27"/>
      <c r="L52" s="27"/>
      <c r="M52" s="27"/>
      <c r="N52" s="27"/>
      <c r="O52" s="27"/>
    </row>
    <row r="53" spans="2:15" s="17" customFormat="1" ht="15.6" x14ac:dyDescent="0.3">
      <c r="B53" s="22">
        <v>50</v>
      </c>
      <c r="C53" s="23" t="s">
        <v>241</v>
      </c>
      <c r="D53" s="24"/>
      <c r="E53" s="25"/>
      <c r="F53" s="25"/>
      <c r="G53" s="25"/>
      <c r="H53" s="25"/>
      <c r="I53" s="26"/>
      <c r="J53" s="27"/>
      <c r="K53" s="27"/>
      <c r="L53" s="27"/>
      <c r="M53" s="27"/>
      <c r="N53" s="27"/>
      <c r="O53" s="27"/>
    </row>
    <row r="54" spans="2:15" s="17" customFormat="1" ht="15.6" x14ac:dyDescent="0.3">
      <c r="B54" s="22">
        <v>51</v>
      </c>
      <c r="C54" s="23" t="s">
        <v>242</v>
      </c>
      <c r="D54" s="24"/>
      <c r="E54" s="25"/>
      <c r="F54" s="25"/>
      <c r="G54" s="25"/>
      <c r="H54" s="25"/>
      <c r="I54" s="26"/>
      <c r="J54" s="27"/>
      <c r="K54" s="27"/>
      <c r="L54" s="27"/>
      <c r="M54" s="27"/>
      <c r="N54" s="27"/>
      <c r="O54" s="27"/>
    </row>
    <row r="55" spans="2:15" s="17" customFormat="1" ht="15.6" x14ac:dyDescent="0.3">
      <c r="B55" s="22">
        <v>52</v>
      </c>
      <c r="C55" s="23" t="s">
        <v>243</v>
      </c>
      <c r="D55" s="24"/>
      <c r="E55" s="25"/>
      <c r="F55" s="25"/>
      <c r="G55" s="25"/>
      <c r="H55" s="25"/>
      <c r="I55" s="26"/>
      <c r="J55" s="27"/>
      <c r="K55" s="27"/>
      <c r="L55" s="27"/>
      <c r="M55" s="27"/>
      <c r="N55" s="27"/>
      <c r="O55" s="27"/>
    </row>
    <row r="56" spans="2:15" s="17" customFormat="1" ht="15.6" x14ac:dyDescent="0.3">
      <c r="B56" s="22">
        <v>53</v>
      </c>
      <c r="C56" s="23" t="s">
        <v>244</v>
      </c>
      <c r="D56" s="24"/>
      <c r="E56" s="25"/>
      <c r="F56" s="25"/>
      <c r="G56" s="25"/>
      <c r="H56" s="25"/>
      <c r="I56" s="26"/>
      <c r="J56" s="27"/>
      <c r="K56" s="27"/>
      <c r="L56" s="27"/>
      <c r="M56" s="27"/>
      <c r="N56" s="27"/>
      <c r="O56" s="27"/>
    </row>
    <row r="57" spans="2:15" s="17" customFormat="1" ht="15.6" x14ac:dyDescent="0.3">
      <c r="B57" s="22">
        <v>54</v>
      </c>
      <c r="C57" s="23" t="s">
        <v>245</v>
      </c>
      <c r="D57" s="24"/>
      <c r="E57" s="25"/>
      <c r="F57" s="25"/>
      <c r="G57" s="25"/>
      <c r="H57" s="25"/>
      <c r="I57" s="26"/>
      <c r="J57" s="27"/>
      <c r="K57" s="27"/>
      <c r="L57" s="27"/>
      <c r="M57" s="27"/>
      <c r="N57" s="27"/>
      <c r="O57" s="27"/>
    </row>
    <row r="58" spans="2:15" s="17" customFormat="1" ht="15.6" x14ac:dyDescent="0.3">
      <c r="B58" s="22">
        <v>55</v>
      </c>
      <c r="C58" s="23" t="s">
        <v>246</v>
      </c>
      <c r="D58" s="24">
        <v>72</v>
      </c>
      <c r="E58" s="25"/>
      <c r="F58" s="25"/>
      <c r="G58" s="25"/>
      <c r="H58" s="25">
        <v>72</v>
      </c>
      <c r="I58" s="26">
        <v>2</v>
      </c>
      <c r="J58" s="27"/>
      <c r="K58" s="27"/>
      <c r="L58" s="27"/>
      <c r="M58" s="27"/>
      <c r="N58" s="27"/>
      <c r="O58" s="27"/>
    </row>
    <row r="59" spans="2:15" s="17" customFormat="1" ht="15.6" x14ac:dyDescent="0.3">
      <c r="B59" s="22">
        <v>56</v>
      </c>
      <c r="C59" s="23" t="s">
        <v>247</v>
      </c>
      <c r="D59" s="24"/>
      <c r="E59" s="25"/>
      <c r="F59" s="25"/>
      <c r="G59" s="25"/>
      <c r="H59" s="25"/>
      <c r="I59" s="26"/>
      <c r="J59" s="27"/>
      <c r="K59" s="27"/>
      <c r="L59" s="27"/>
      <c r="M59" s="27"/>
      <c r="N59" s="27"/>
      <c r="O59" s="27"/>
    </row>
    <row r="60" spans="2:15" s="17" customFormat="1" ht="15.6" x14ac:dyDescent="0.3">
      <c r="B60" s="22">
        <v>57</v>
      </c>
      <c r="C60" s="23" t="s">
        <v>248</v>
      </c>
      <c r="D60" s="24"/>
      <c r="E60" s="25"/>
      <c r="F60" s="25"/>
      <c r="G60" s="25"/>
      <c r="H60" s="25"/>
      <c r="I60" s="26"/>
      <c r="J60" s="27"/>
      <c r="K60" s="27"/>
      <c r="L60" s="27"/>
      <c r="M60" s="27"/>
      <c r="N60" s="27"/>
      <c r="O60" s="27"/>
    </row>
    <row r="61" spans="2:15" s="17" customFormat="1" ht="15.6" x14ac:dyDescent="0.3">
      <c r="B61" s="22">
        <v>58</v>
      </c>
      <c r="C61" s="23" t="s">
        <v>249</v>
      </c>
      <c r="D61" s="24"/>
      <c r="E61" s="25"/>
      <c r="F61" s="25"/>
      <c r="G61" s="25"/>
      <c r="H61" s="25"/>
      <c r="I61" s="26"/>
      <c r="J61" s="27"/>
      <c r="K61" s="27"/>
      <c r="L61" s="27"/>
      <c r="M61" s="27"/>
      <c r="N61" s="27"/>
      <c r="O61" s="27"/>
    </row>
    <row r="62" spans="2:15" s="17" customFormat="1" ht="15.6" x14ac:dyDescent="0.3">
      <c r="B62" s="22">
        <v>59</v>
      </c>
      <c r="C62" s="23" t="s">
        <v>250</v>
      </c>
      <c r="D62" s="24"/>
      <c r="E62" s="25"/>
      <c r="F62" s="25"/>
      <c r="G62" s="25"/>
      <c r="H62" s="25"/>
      <c r="I62" s="26"/>
      <c r="J62" s="27"/>
      <c r="K62" s="27"/>
      <c r="L62" s="27"/>
      <c r="M62" s="27"/>
      <c r="N62" s="27"/>
      <c r="O62" s="27"/>
    </row>
    <row r="63" spans="2:15" s="17" customFormat="1" ht="15.6" x14ac:dyDescent="0.3">
      <c r="B63" s="22">
        <v>60</v>
      </c>
      <c r="C63" s="23" t="s">
        <v>251</v>
      </c>
      <c r="D63" s="24"/>
      <c r="E63" s="25"/>
      <c r="F63" s="25"/>
      <c r="G63" s="25"/>
      <c r="H63" s="25"/>
      <c r="I63" s="26"/>
      <c r="J63" s="27"/>
      <c r="K63" s="27"/>
      <c r="L63" s="27"/>
      <c r="M63" s="27"/>
      <c r="N63" s="27"/>
      <c r="O63" s="27"/>
    </row>
    <row r="64" spans="2:15" s="17" customFormat="1" ht="15.6" x14ac:dyDescent="0.3">
      <c r="B64" s="22">
        <v>61</v>
      </c>
      <c r="C64" s="23" t="s">
        <v>252</v>
      </c>
      <c r="D64" s="24"/>
      <c r="E64" s="25"/>
      <c r="F64" s="25"/>
      <c r="G64" s="25"/>
      <c r="H64" s="25"/>
      <c r="I64" s="26"/>
      <c r="J64" s="27"/>
      <c r="K64" s="27"/>
      <c r="L64" s="27"/>
      <c r="M64" s="27"/>
      <c r="N64" s="27"/>
      <c r="O64" s="27"/>
    </row>
    <row r="65" spans="2:15" s="17" customFormat="1" ht="15.6" x14ac:dyDescent="0.3">
      <c r="B65" s="22">
        <v>62</v>
      </c>
      <c r="C65" s="23" t="s">
        <v>253</v>
      </c>
      <c r="D65" s="24"/>
      <c r="E65" s="25"/>
      <c r="F65" s="25"/>
      <c r="G65" s="25"/>
      <c r="H65" s="25"/>
      <c r="I65" s="26"/>
      <c r="J65" s="27"/>
      <c r="K65" s="27"/>
      <c r="L65" s="27"/>
      <c r="M65" s="27"/>
      <c r="N65" s="27"/>
      <c r="O65" s="27"/>
    </row>
    <row r="66" spans="2:15" s="17" customFormat="1" ht="15.6" x14ac:dyDescent="0.3">
      <c r="B66" s="22">
        <v>63</v>
      </c>
      <c r="C66" s="23" t="s">
        <v>254</v>
      </c>
      <c r="D66" s="24"/>
      <c r="E66" s="25"/>
      <c r="F66" s="25"/>
      <c r="G66" s="25"/>
      <c r="H66" s="25"/>
      <c r="I66" s="26"/>
      <c r="J66" s="27"/>
      <c r="K66" s="27"/>
      <c r="L66" s="27"/>
      <c r="M66" s="27"/>
      <c r="N66" s="27"/>
      <c r="O66" s="27"/>
    </row>
    <row r="67" spans="2:15" s="17" customFormat="1" ht="15.6" x14ac:dyDescent="0.3">
      <c r="B67" s="22">
        <v>64</v>
      </c>
      <c r="C67" s="23" t="s">
        <v>255</v>
      </c>
      <c r="D67" s="24"/>
      <c r="E67" s="25"/>
      <c r="F67" s="25"/>
      <c r="G67" s="25"/>
      <c r="H67" s="25"/>
      <c r="I67" s="26"/>
      <c r="J67" s="27"/>
      <c r="K67" s="27"/>
      <c r="L67" s="27"/>
      <c r="M67" s="27"/>
      <c r="N67" s="27"/>
      <c r="O67" s="27"/>
    </row>
    <row r="68" spans="2:15" s="17" customFormat="1" ht="15.6" x14ac:dyDescent="0.3">
      <c r="B68" s="22">
        <v>65</v>
      </c>
      <c r="C68" s="23" t="s">
        <v>256</v>
      </c>
      <c r="D68" s="24"/>
      <c r="E68" s="25"/>
      <c r="F68" s="25"/>
      <c r="G68" s="25"/>
      <c r="H68" s="25"/>
      <c r="I68" s="26"/>
      <c r="J68" s="27"/>
      <c r="K68" s="27"/>
      <c r="L68" s="27"/>
      <c r="M68" s="27"/>
      <c r="N68" s="27"/>
      <c r="O68" s="27"/>
    </row>
    <row r="69" spans="2:15" s="17" customFormat="1" ht="15.6" x14ac:dyDescent="0.3">
      <c r="B69" s="22">
        <v>66</v>
      </c>
      <c r="C69" s="23" t="s">
        <v>257</v>
      </c>
      <c r="D69" s="24"/>
      <c r="E69" s="25"/>
      <c r="F69" s="25"/>
      <c r="G69" s="25"/>
      <c r="H69" s="25"/>
      <c r="I69" s="26"/>
      <c r="J69" s="27"/>
      <c r="K69" s="27"/>
      <c r="L69" s="27"/>
      <c r="M69" s="27"/>
      <c r="N69" s="27"/>
      <c r="O69" s="27"/>
    </row>
    <row r="70" spans="2:15" s="17" customFormat="1" ht="15.6" x14ac:dyDescent="0.3">
      <c r="B70" s="22">
        <v>67</v>
      </c>
      <c r="C70" s="23" t="s">
        <v>258</v>
      </c>
      <c r="D70" s="24"/>
      <c r="E70" s="25"/>
      <c r="F70" s="25"/>
      <c r="G70" s="25"/>
      <c r="H70" s="25"/>
      <c r="I70" s="26"/>
      <c r="J70" s="27"/>
      <c r="K70" s="27"/>
      <c r="L70" s="27"/>
      <c r="M70" s="27"/>
      <c r="N70" s="27"/>
      <c r="O70" s="27"/>
    </row>
    <row r="71" spans="2:15" s="17" customFormat="1" ht="15.6" x14ac:dyDescent="0.3">
      <c r="B71" s="22">
        <v>68</v>
      </c>
      <c r="C71" s="23" t="s">
        <v>259</v>
      </c>
      <c r="D71" s="24"/>
      <c r="E71" s="25"/>
      <c r="F71" s="25"/>
      <c r="G71" s="25"/>
      <c r="H71" s="25"/>
      <c r="I71" s="26"/>
      <c r="J71" s="27"/>
      <c r="K71" s="27"/>
      <c r="L71" s="27"/>
      <c r="M71" s="27"/>
      <c r="N71" s="27"/>
      <c r="O71" s="27"/>
    </row>
    <row r="72" spans="2:15" s="17" customFormat="1" ht="15.6" x14ac:dyDescent="0.3">
      <c r="B72" s="22">
        <v>69</v>
      </c>
      <c r="C72" s="23" t="s">
        <v>260</v>
      </c>
      <c r="D72" s="24"/>
      <c r="E72" s="25"/>
      <c r="F72" s="25"/>
      <c r="G72" s="25"/>
      <c r="H72" s="25"/>
      <c r="I72" s="26"/>
      <c r="J72" s="27"/>
      <c r="K72" s="27"/>
      <c r="L72" s="27"/>
      <c r="M72" s="27"/>
      <c r="N72" s="27"/>
      <c r="O72" s="27"/>
    </row>
    <row r="73" spans="2:15" s="17" customFormat="1" ht="15.6" x14ac:dyDescent="0.3">
      <c r="B73" s="22">
        <v>70</v>
      </c>
      <c r="C73" s="23" t="s">
        <v>261</v>
      </c>
      <c r="D73" s="24"/>
      <c r="E73" s="25"/>
      <c r="F73" s="25"/>
      <c r="G73" s="25"/>
      <c r="H73" s="25"/>
      <c r="I73" s="26"/>
      <c r="J73" s="27"/>
      <c r="K73" s="27"/>
      <c r="L73" s="27"/>
      <c r="M73" s="27"/>
      <c r="N73" s="27"/>
      <c r="O73" s="27"/>
    </row>
    <row r="74" spans="2:15" s="17" customFormat="1" ht="15.6" x14ac:dyDescent="0.3">
      <c r="B74" s="22">
        <v>71</v>
      </c>
      <c r="C74" s="23" t="s">
        <v>262</v>
      </c>
      <c r="D74" s="24"/>
      <c r="E74" s="25"/>
      <c r="F74" s="25"/>
      <c r="G74" s="25"/>
      <c r="H74" s="25"/>
      <c r="I74" s="26"/>
      <c r="J74" s="27"/>
      <c r="K74" s="27"/>
      <c r="L74" s="27"/>
      <c r="M74" s="27"/>
      <c r="N74" s="27"/>
      <c r="O74" s="27"/>
    </row>
    <row r="75" spans="2:15" s="17" customFormat="1" ht="15.6" x14ac:dyDescent="0.3">
      <c r="B75" s="22">
        <v>72</v>
      </c>
      <c r="C75" s="23" t="s">
        <v>263</v>
      </c>
      <c r="D75" s="24"/>
      <c r="E75" s="25"/>
      <c r="F75" s="25"/>
      <c r="G75" s="25"/>
      <c r="H75" s="25"/>
      <c r="I75" s="26"/>
      <c r="J75" s="27"/>
      <c r="K75" s="27"/>
      <c r="L75" s="27"/>
      <c r="M75" s="27"/>
      <c r="N75" s="27"/>
      <c r="O75" s="27"/>
    </row>
    <row r="76" spans="2:15" s="17" customFormat="1" ht="15.6" x14ac:dyDescent="0.3">
      <c r="B76" s="22">
        <v>73</v>
      </c>
      <c r="C76" s="23" t="s">
        <v>264</v>
      </c>
      <c r="D76" s="24"/>
      <c r="E76" s="25"/>
      <c r="F76" s="25"/>
      <c r="G76" s="25"/>
      <c r="H76" s="25"/>
      <c r="I76" s="26"/>
      <c r="J76" s="27"/>
      <c r="K76" s="27"/>
      <c r="L76" s="27"/>
      <c r="M76" s="27"/>
      <c r="N76" s="27"/>
      <c r="O76" s="27"/>
    </row>
    <row r="77" spans="2:15" s="17" customFormat="1" ht="15.6" x14ac:dyDescent="0.3">
      <c r="B77" s="22">
        <v>74</v>
      </c>
      <c r="C77" s="23" t="s">
        <v>265</v>
      </c>
      <c r="D77" s="24"/>
      <c r="E77" s="25"/>
      <c r="F77" s="25"/>
      <c r="G77" s="25"/>
      <c r="H77" s="25"/>
      <c r="I77" s="26"/>
      <c r="J77" s="27"/>
      <c r="K77" s="27"/>
      <c r="L77" s="27"/>
      <c r="M77" s="27"/>
      <c r="N77" s="27"/>
      <c r="O77" s="27"/>
    </row>
    <row r="78" spans="2:15" s="17" customFormat="1" ht="15.6" x14ac:dyDescent="0.3">
      <c r="B78" s="22">
        <v>75</v>
      </c>
      <c r="C78" s="23" t="s">
        <v>266</v>
      </c>
      <c r="D78" s="24"/>
      <c r="E78" s="25"/>
      <c r="F78" s="25"/>
      <c r="G78" s="25"/>
      <c r="H78" s="25"/>
      <c r="I78" s="26"/>
      <c r="J78" s="27"/>
      <c r="K78" s="27"/>
      <c r="L78" s="27"/>
      <c r="M78" s="27"/>
      <c r="N78" s="27"/>
      <c r="O78" s="27"/>
    </row>
    <row r="79" spans="2:15" s="17" customFormat="1" ht="15.6" x14ac:dyDescent="0.3">
      <c r="B79" s="22">
        <v>76</v>
      </c>
      <c r="C79" s="23" t="s">
        <v>267</v>
      </c>
      <c r="D79" s="24"/>
      <c r="E79" s="25"/>
      <c r="F79" s="25"/>
      <c r="G79" s="25"/>
      <c r="H79" s="25"/>
      <c r="I79" s="26"/>
      <c r="J79" s="27"/>
      <c r="K79" s="27"/>
      <c r="L79" s="27"/>
      <c r="M79" s="27"/>
      <c r="N79" s="27"/>
      <c r="O79" s="27"/>
    </row>
    <row r="80" spans="2:15" s="17" customFormat="1" ht="31.2" x14ac:dyDescent="0.3">
      <c r="B80" s="22">
        <v>77</v>
      </c>
      <c r="C80" s="28" t="s">
        <v>268</v>
      </c>
      <c r="D80" s="24"/>
      <c r="E80" s="25"/>
      <c r="F80" s="25"/>
      <c r="G80" s="25"/>
      <c r="H80" s="25"/>
      <c r="I80" s="26"/>
      <c r="J80" s="27"/>
      <c r="K80" s="27"/>
      <c r="L80" s="27"/>
      <c r="M80" s="27"/>
      <c r="N80" s="27"/>
      <c r="O80" s="27"/>
    </row>
    <row r="81" spans="2:15" s="17" customFormat="1" ht="15.6" x14ac:dyDescent="0.3">
      <c r="B81" s="22">
        <v>78</v>
      </c>
      <c r="C81" s="23" t="s">
        <v>269</v>
      </c>
      <c r="D81" s="24"/>
      <c r="E81" s="25"/>
      <c r="F81" s="25"/>
      <c r="G81" s="25"/>
      <c r="H81" s="25"/>
      <c r="I81" s="26"/>
      <c r="J81" s="27"/>
      <c r="K81" s="27"/>
      <c r="L81" s="27"/>
      <c r="M81" s="27"/>
      <c r="N81" s="27"/>
      <c r="O81" s="27"/>
    </row>
    <row r="82" spans="2:15" s="17" customFormat="1" ht="15.6" x14ac:dyDescent="0.3">
      <c r="B82" s="22">
        <v>79</v>
      </c>
      <c r="C82" s="23" t="s">
        <v>270</v>
      </c>
      <c r="D82" s="24"/>
      <c r="E82" s="25"/>
      <c r="F82" s="25"/>
      <c r="G82" s="25"/>
      <c r="H82" s="25"/>
      <c r="I82" s="26"/>
      <c r="J82" s="27"/>
      <c r="K82" s="27"/>
      <c r="L82" s="27"/>
      <c r="M82" s="27"/>
      <c r="N82" s="27"/>
      <c r="O82" s="27"/>
    </row>
    <row r="83" spans="2:15" s="17" customFormat="1" ht="15.6" x14ac:dyDescent="0.3">
      <c r="B83" s="22">
        <v>80</v>
      </c>
      <c r="C83" s="23" t="s">
        <v>271</v>
      </c>
      <c r="D83" s="24"/>
      <c r="E83" s="25"/>
      <c r="F83" s="25"/>
      <c r="G83" s="25"/>
      <c r="H83" s="25"/>
      <c r="I83" s="26"/>
      <c r="J83" s="27"/>
      <c r="K83" s="27"/>
      <c r="L83" s="27"/>
      <c r="M83" s="27"/>
      <c r="N83" s="27"/>
      <c r="O83" s="27"/>
    </row>
    <row r="84" spans="2:15" s="17" customFormat="1" ht="15.6" x14ac:dyDescent="0.3">
      <c r="B84" s="22">
        <v>81</v>
      </c>
      <c r="C84" s="23" t="s">
        <v>272</v>
      </c>
      <c r="D84" s="24"/>
      <c r="E84" s="25"/>
      <c r="F84" s="25"/>
      <c r="G84" s="25"/>
      <c r="H84" s="25"/>
      <c r="I84" s="26"/>
      <c r="J84" s="27"/>
      <c r="K84" s="27"/>
      <c r="L84" s="27"/>
      <c r="M84" s="27"/>
      <c r="N84" s="27"/>
      <c r="O84" s="27"/>
    </row>
    <row r="85" spans="2:15" s="17" customFormat="1" ht="15.6" x14ac:dyDescent="0.3">
      <c r="B85" s="22">
        <v>82</v>
      </c>
      <c r="C85" s="23" t="s">
        <v>273</v>
      </c>
      <c r="D85" s="24"/>
      <c r="E85" s="25"/>
      <c r="F85" s="25"/>
      <c r="G85" s="25"/>
      <c r="H85" s="25"/>
      <c r="I85" s="26"/>
      <c r="J85" s="27"/>
      <c r="K85" s="27"/>
      <c r="L85" s="27"/>
      <c r="M85" s="27"/>
      <c r="N85" s="27"/>
      <c r="O85" s="27"/>
    </row>
    <row r="86" spans="2:15" s="17" customFormat="1" ht="15.6" x14ac:dyDescent="0.3">
      <c r="B86" s="22">
        <v>83</v>
      </c>
      <c r="C86" s="23" t="s">
        <v>274</v>
      </c>
      <c r="D86" s="24"/>
      <c r="E86" s="25"/>
      <c r="F86" s="25"/>
      <c r="G86" s="25"/>
      <c r="H86" s="25"/>
      <c r="I86" s="26"/>
      <c r="J86" s="27"/>
      <c r="K86" s="27"/>
      <c r="L86" s="27"/>
      <c r="M86" s="27"/>
      <c r="N86" s="27"/>
      <c r="O86" s="27"/>
    </row>
    <row r="87" spans="2:15" s="17" customFormat="1" ht="15.6" x14ac:dyDescent="0.3">
      <c r="B87" s="22">
        <v>84</v>
      </c>
      <c r="C87" s="23" t="s">
        <v>275</v>
      </c>
      <c r="D87" s="24">
        <v>81</v>
      </c>
      <c r="E87" s="25"/>
      <c r="F87" s="25"/>
      <c r="G87" s="25"/>
      <c r="H87" s="25">
        <v>81</v>
      </c>
      <c r="I87" s="26">
        <v>2</v>
      </c>
      <c r="J87" s="27"/>
      <c r="K87" s="27"/>
      <c r="L87" s="27"/>
      <c r="M87" s="27"/>
      <c r="N87" s="27"/>
      <c r="O87" s="27"/>
    </row>
    <row r="88" spans="2:15" s="17" customFormat="1" ht="15.6" x14ac:dyDescent="0.3">
      <c r="B88" s="22">
        <v>85</v>
      </c>
      <c r="C88" s="23" t="s">
        <v>276</v>
      </c>
      <c r="D88" s="24"/>
      <c r="E88" s="25"/>
      <c r="F88" s="25"/>
      <c r="G88" s="25"/>
      <c r="H88" s="25"/>
      <c r="I88" s="26"/>
      <c r="J88" s="27"/>
      <c r="K88" s="27"/>
      <c r="L88" s="27"/>
      <c r="M88" s="27"/>
      <c r="N88" s="27"/>
      <c r="O88" s="27"/>
    </row>
    <row r="89" spans="2:15" s="17" customFormat="1" ht="15.6" x14ac:dyDescent="0.3">
      <c r="B89" s="22">
        <v>86</v>
      </c>
      <c r="C89" s="23" t="s">
        <v>277</v>
      </c>
      <c r="D89" s="24"/>
      <c r="E89" s="25"/>
      <c r="F89" s="25"/>
      <c r="G89" s="25"/>
      <c r="H89" s="25"/>
      <c r="I89" s="26"/>
      <c r="J89" s="27"/>
      <c r="K89" s="27"/>
      <c r="L89" s="27"/>
      <c r="M89" s="27"/>
      <c r="N89" s="27"/>
      <c r="O89" s="27"/>
    </row>
    <row r="90" spans="2:15" s="17" customFormat="1" ht="15.6" x14ac:dyDescent="0.3">
      <c r="B90" s="22">
        <v>87</v>
      </c>
      <c r="C90" s="23" t="s">
        <v>278</v>
      </c>
      <c r="D90" s="24"/>
      <c r="E90" s="25"/>
      <c r="F90" s="25"/>
      <c r="G90" s="25"/>
      <c r="H90" s="25"/>
      <c r="I90" s="26"/>
      <c r="J90" s="27"/>
      <c r="K90" s="27"/>
      <c r="L90" s="27"/>
      <c r="M90" s="27"/>
      <c r="N90" s="27"/>
      <c r="O90" s="27"/>
    </row>
    <row r="91" spans="2:15" s="17" customFormat="1" ht="15.6" x14ac:dyDescent="0.3">
      <c r="B91" s="22">
        <v>88</v>
      </c>
      <c r="C91" s="23" t="s">
        <v>279</v>
      </c>
      <c r="D91" s="24"/>
      <c r="E91" s="25"/>
      <c r="F91" s="25"/>
      <c r="G91" s="25"/>
      <c r="H91" s="25"/>
      <c r="I91" s="26"/>
      <c r="J91" s="27"/>
      <c r="K91" s="27"/>
      <c r="L91" s="27"/>
      <c r="M91" s="27"/>
      <c r="N91" s="27"/>
      <c r="O91" s="27"/>
    </row>
    <row r="92" spans="2:15" s="17" customFormat="1" ht="15.6" x14ac:dyDescent="0.3">
      <c r="B92" s="22">
        <v>89</v>
      </c>
      <c r="C92" s="23" t="s">
        <v>280</v>
      </c>
      <c r="D92" s="24"/>
      <c r="E92" s="25"/>
      <c r="F92" s="25"/>
      <c r="G92" s="25"/>
      <c r="H92" s="25"/>
      <c r="I92" s="26"/>
      <c r="J92" s="27"/>
      <c r="K92" s="27"/>
      <c r="L92" s="27"/>
      <c r="M92" s="27"/>
      <c r="N92" s="27"/>
      <c r="O92" s="27"/>
    </row>
    <row r="93" spans="2:15" s="17" customFormat="1" ht="15.6" x14ac:dyDescent="0.3">
      <c r="B93" s="22">
        <v>90</v>
      </c>
      <c r="C93" s="23" t="s">
        <v>281</v>
      </c>
      <c r="D93" s="24"/>
      <c r="E93" s="25"/>
      <c r="F93" s="25"/>
      <c r="G93" s="25"/>
      <c r="H93" s="25"/>
      <c r="I93" s="26"/>
      <c r="J93" s="27"/>
      <c r="K93" s="27"/>
      <c r="L93" s="27"/>
      <c r="M93" s="27"/>
      <c r="N93" s="27"/>
      <c r="O93" s="27"/>
    </row>
    <row r="94" spans="2:15" s="17" customFormat="1" ht="15.6" x14ac:dyDescent="0.3">
      <c r="B94" s="22">
        <v>91</v>
      </c>
      <c r="C94" s="23" t="s">
        <v>282</v>
      </c>
      <c r="D94" s="24"/>
      <c r="E94" s="25"/>
      <c r="F94" s="25"/>
      <c r="G94" s="25"/>
      <c r="H94" s="25"/>
      <c r="I94" s="26"/>
      <c r="J94" s="27"/>
      <c r="K94" s="27"/>
      <c r="L94" s="27"/>
      <c r="M94" s="27"/>
      <c r="N94" s="27"/>
      <c r="O94" s="27"/>
    </row>
    <row r="95" spans="2:15" s="17" customFormat="1" ht="15.6" x14ac:dyDescent="0.3">
      <c r="B95" s="22">
        <v>92</v>
      </c>
      <c r="C95" s="23" t="s">
        <v>283</v>
      </c>
      <c r="D95" s="24"/>
      <c r="E95" s="25"/>
      <c r="F95" s="25"/>
      <c r="G95" s="25"/>
      <c r="H95" s="25"/>
      <c r="I95" s="26"/>
      <c r="J95" s="27"/>
      <c r="K95" s="27"/>
      <c r="L95" s="27"/>
      <c r="M95" s="27"/>
      <c r="N95" s="27"/>
      <c r="O95" s="27"/>
    </row>
    <row r="96" spans="2:15" s="17" customFormat="1" ht="15.6" x14ac:dyDescent="0.3">
      <c r="B96" s="22">
        <v>93</v>
      </c>
      <c r="C96" s="23" t="s">
        <v>284</v>
      </c>
      <c r="D96" s="24"/>
      <c r="E96" s="25"/>
      <c r="F96" s="25"/>
      <c r="G96" s="25"/>
      <c r="H96" s="25"/>
      <c r="I96" s="26"/>
      <c r="J96" s="27"/>
      <c r="K96" s="27"/>
      <c r="L96" s="27"/>
      <c r="M96" s="27"/>
      <c r="N96" s="27"/>
      <c r="O96" s="27"/>
    </row>
    <row r="97" spans="2:15" s="17" customFormat="1" ht="15.6" x14ac:dyDescent="0.3">
      <c r="B97" s="22">
        <v>94</v>
      </c>
      <c r="C97" s="23" t="s">
        <v>285</v>
      </c>
      <c r="D97" s="24"/>
      <c r="E97" s="25"/>
      <c r="F97" s="25"/>
      <c r="G97" s="25"/>
      <c r="H97" s="25"/>
      <c r="I97" s="26"/>
      <c r="J97" s="27"/>
      <c r="K97" s="27"/>
      <c r="L97" s="27"/>
      <c r="M97" s="27"/>
      <c r="N97" s="27"/>
      <c r="O97" s="27"/>
    </row>
    <row r="98" spans="2:15" s="17" customFormat="1" ht="15.6" x14ac:dyDescent="0.3">
      <c r="B98" s="22">
        <v>95</v>
      </c>
      <c r="C98" s="23" t="s">
        <v>286</v>
      </c>
      <c r="D98" s="24"/>
      <c r="E98" s="25"/>
      <c r="F98" s="25"/>
      <c r="G98" s="25"/>
      <c r="H98" s="25"/>
      <c r="I98" s="26"/>
      <c r="J98" s="27"/>
      <c r="K98" s="27"/>
      <c r="L98" s="27"/>
      <c r="M98" s="27"/>
      <c r="N98" s="27"/>
      <c r="O98" s="27"/>
    </row>
    <row r="99" spans="2:15" s="17" customFormat="1" ht="15.6" x14ac:dyDescent="0.3">
      <c r="B99" s="22">
        <v>96</v>
      </c>
      <c r="C99" s="23" t="s">
        <v>287</v>
      </c>
      <c r="D99" s="24"/>
      <c r="E99" s="25"/>
      <c r="F99" s="25"/>
      <c r="G99" s="25"/>
      <c r="H99" s="25"/>
      <c r="I99" s="26"/>
      <c r="J99" s="27"/>
      <c r="K99" s="27"/>
      <c r="L99" s="27"/>
      <c r="M99" s="27"/>
      <c r="N99" s="27"/>
      <c r="O99" s="27"/>
    </row>
    <row r="100" spans="2:15" s="17" customFormat="1" ht="15.6" x14ac:dyDescent="0.3">
      <c r="B100" s="22">
        <v>97</v>
      </c>
      <c r="C100" s="23" t="s">
        <v>288</v>
      </c>
      <c r="D100" s="24"/>
      <c r="E100" s="25"/>
      <c r="F100" s="25"/>
      <c r="G100" s="25"/>
      <c r="H100" s="25"/>
      <c r="I100" s="26"/>
      <c r="J100" s="27"/>
      <c r="K100" s="27"/>
      <c r="L100" s="27"/>
      <c r="M100" s="27"/>
      <c r="N100" s="27"/>
      <c r="O100" s="27"/>
    </row>
    <row r="101" spans="2:15" s="17" customFormat="1" ht="15.6" x14ac:dyDescent="0.3">
      <c r="B101" s="22">
        <v>98</v>
      </c>
      <c r="C101" s="23" t="s">
        <v>289</v>
      </c>
      <c r="D101" s="24"/>
      <c r="E101" s="25"/>
      <c r="F101" s="25"/>
      <c r="G101" s="25"/>
      <c r="H101" s="25"/>
      <c r="I101" s="26"/>
      <c r="J101" s="27"/>
      <c r="K101" s="27"/>
      <c r="L101" s="27"/>
      <c r="M101" s="27"/>
      <c r="N101" s="27"/>
      <c r="O101" s="27"/>
    </row>
    <row r="102" spans="2:15" s="17" customFormat="1" ht="15.6" x14ac:dyDescent="0.3">
      <c r="B102" s="22">
        <v>99</v>
      </c>
      <c r="C102" s="23" t="s">
        <v>290</v>
      </c>
      <c r="D102" s="24"/>
      <c r="E102" s="25"/>
      <c r="F102" s="25"/>
      <c r="G102" s="25"/>
      <c r="H102" s="25"/>
      <c r="I102" s="26"/>
      <c r="J102" s="27"/>
      <c r="K102" s="27"/>
      <c r="L102" s="27"/>
      <c r="M102" s="27"/>
      <c r="N102" s="27"/>
      <c r="O102" s="27"/>
    </row>
    <row r="103" spans="2:15" s="17" customFormat="1" ht="15.6" x14ac:dyDescent="0.3">
      <c r="B103" s="22">
        <v>100</v>
      </c>
      <c r="C103" s="23" t="s">
        <v>291</v>
      </c>
      <c r="D103" s="24"/>
      <c r="E103" s="25"/>
      <c r="F103" s="25"/>
      <c r="G103" s="25"/>
      <c r="H103" s="25"/>
      <c r="I103" s="26"/>
      <c r="J103" s="27"/>
      <c r="K103" s="27"/>
      <c r="L103" s="27"/>
      <c r="M103" s="27"/>
      <c r="N103" s="27"/>
      <c r="O103" s="27"/>
    </row>
    <row r="104" spans="2:15" s="17" customFormat="1" ht="15.6" x14ac:dyDescent="0.3">
      <c r="B104" s="22">
        <v>101</v>
      </c>
      <c r="C104" s="23" t="s">
        <v>292</v>
      </c>
      <c r="D104" s="24"/>
      <c r="E104" s="25"/>
      <c r="F104" s="25"/>
      <c r="G104" s="25"/>
      <c r="H104" s="25"/>
      <c r="I104" s="26"/>
      <c r="J104" s="27"/>
      <c r="K104" s="27"/>
      <c r="L104" s="27"/>
      <c r="M104" s="27"/>
      <c r="N104" s="27"/>
      <c r="O104" s="27"/>
    </row>
    <row r="105" spans="2:15" s="17" customFormat="1" ht="15.6" x14ac:dyDescent="0.3">
      <c r="B105" s="22">
        <v>102</v>
      </c>
      <c r="C105" s="23" t="s">
        <v>293</v>
      </c>
      <c r="D105" s="24"/>
      <c r="E105" s="25"/>
      <c r="F105" s="25"/>
      <c r="G105" s="25"/>
      <c r="H105" s="25"/>
      <c r="I105" s="26"/>
      <c r="J105" s="27"/>
      <c r="K105" s="27"/>
      <c r="L105" s="27"/>
      <c r="M105" s="27"/>
      <c r="N105" s="27"/>
      <c r="O105" s="27"/>
    </row>
    <row r="106" spans="2:15" s="17" customFormat="1" ht="15.6" x14ac:dyDescent="0.3">
      <c r="B106" s="22">
        <v>103</v>
      </c>
      <c r="C106" s="23" t="s">
        <v>294</v>
      </c>
      <c r="D106" s="24"/>
      <c r="E106" s="25"/>
      <c r="F106" s="25"/>
      <c r="G106" s="25"/>
      <c r="H106" s="25"/>
      <c r="I106" s="26"/>
      <c r="J106" s="27"/>
      <c r="K106" s="27"/>
      <c r="L106" s="27"/>
      <c r="M106" s="27"/>
      <c r="N106" s="27"/>
      <c r="O106" s="27"/>
    </row>
    <row r="107" spans="2:15" s="17" customFormat="1" ht="15.6" x14ac:dyDescent="0.3">
      <c r="B107" s="22">
        <v>104</v>
      </c>
      <c r="C107" s="23" t="s">
        <v>295</v>
      </c>
      <c r="D107" s="24"/>
      <c r="E107" s="25"/>
      <c r="F107" s="25"/>
      <c r="G107" s="25"/>
      <c r="H107" s="25"/>
      <c r="I107" s="26"/>
      <c r="J107" s="27"/>
      <c r="K107" s="27"/>
      <c r="L107" s="27"/>
      <c r="M107" s="27"/>
      <c r="N107" s="27"/>
      <c r="O107" s="27"/>
    </row>
    <row r="108" spans="2:15" s="17" customFormat="1" ht="15.6" x14ac:dyDescent="0.3">
      <c r="B108" s="22">
        <v>105</v>
      </c>
      <c r="C108" s="23" t="s">
        <v>296</v>
      </c>
      <c r="D108" s="24"/>
      <c r="E108" s="25"/>
      <c r="F108" s="25"/>
      <c r="G108" s="25"/>
      <c r="H108" s="25"/>
      <c r="I108" s="26"/>
      <c r="J108" s="27"/>
      <c r="K108" s="27"/>
      <c r="L108" s="27"/>
      <c r="M108" s="27"/>
      <c r="N108" s="27"/>
      <c r="O108" s="27"/>
    </row>
    <row r="109" spans="2:15" s="17" customFormat="1" ht="15.6" x14ac:dyDescent="0.3">
      <c r="B109" s="22">
        <v>106</v>
      </c>
      <c r="C109" s="23" t="s">
        <v>297</v>
      </c>
      <c r="D109" s="24"/>
      <c r="E109" s="25"/>
      <c r="F109" s="25"/>
      <c r="G109" s="25"/>
      <c r="H109" s="25"/>
      <c r="I109" s="26"/>
      <c r="J109" s="27"/>
      <c r="K109" s="27"/>
      <c r="L109" s="27"/>
      <c r="M109" s="27"/>
      <c r="N109" s="27"/>
      <c r="O109" s="27"/>
    </row>
    <row r="110" spans="2:15" s="17" customFormat="1" ht="15.6" x14ac:dyDescent="0.3">
      <c r="B110" s="22">
        <v>107</v>
      </c>
      <c r="C110" s="23" t="s">
        <v>298</v>
      </c>
      <c r="D110" s="24"/>
      <c r="E110" s="25"/>
      <c r="F110" s="25"/>
      <c r="G110" s="25"/>
      <c r="H110" s="25"/>
      <c r="I110" s="26"/>
      <c r="J110" s="27"/>
      <c r="K110" s="27"/>
      <c r="L110" s="27"/>
      <c r="M110" s="27"/>
      <c r="N110" s="27"/>
      <c r="O110" s="27"/>
    </row>
    <row r="111" spans="2:15" s="17" customFormat="1" ht="15.6" x14ac:dyDescent="0.3">
      <c r="B111" s="22">
        <v>108</v>
      </c>
      <c r="C111" s="23" t="s">
        <v>299</v>
      </c>
      <c r="D111" s="24"/>
      <c r="E111" s="25"/>
      <c r="F111" s="25"/>
      <c r="G111" s="25"/>
      <c r="H111" s="25"/>
      <c r="I111" s="26"/>
      <c r="J111" s="27"/>
      <c r="K111" s="27"/>
      <c r="L111" s="27"/>
      <c r="M111" s="27"/>
      <c r="N111" s="27"/>
      <c r="O111" s="27"/>
    </row>
    <row r="112" spans="2:15" s="17" customFormat="1" ht="15.6" x14ac:dyDescent="0.3">
      <c r="B112" s="22">
        <v>109</v>
      </c>
      <c r="C112" s="23" t="s">
        <v>300</v>
      </c>
      <c r="D112" s="24"/>
      <c r="E112" s="25"/>
      <c r="F112" s="25"/>
      <c r="G112" s="25"/>
      <c r="H112" s="25"/>
      <c r="I112" s="26"/>
      <c r="J112" s="27"/>
      <c r="K112" s="27"/>
      <c r="L112" s="27"/>
      <c r="M112" s="27"/>
      <c r="N112" s="27"/>
      <c r="O112" s="27"/>
    </row>
    <row r="113" spans="2:15" s="17" customFormat="1" ht="15.6" x14ac:dyDescent="0.3">
      <c r="B113" s="22">
        <v>110</v>
      </c>
      <c r="C113" s="23" t="s">
        <v>301</v>
      </c>
      <c r="D113" s="24"/>
      <c r="E113" s="25"/>
      <c r="F113" s="25"/>
      <c r="G113" s="25"/>
      <c r="H113" s="25"/>
      <c r="I113" s="26"/>
      <c r="J113" s="27"/>
      <c r="K113" s="27"/>
      <c r="L113" s="27"/>
      <c r="M113" s="27"/>
      <c r="N113" s="27"/>
      <c r="O113" s="27"/>
    </row>
    <row r="114" spans="2:15" s="17" customFormat="1" ht="15.6" x14ac:dyDescent="0.3">
      <c r="B114" s="22">
        <v>111</v>
      </c>
      <c r="C114" s="23" t="s">
        <v>302</v>
      </c>
      <c r="D114" s="24"/>
      <c r="E114" s="25"/>
      <c r="F114" s="25"/>
      <c r="G114" s="25"/>
      <c r="H114" s="25"/>
      <c r="I114" s="26"/>
      <c r="J114" s="27"/>
      <c r="K114" s="27"/>
      <c r="L114" s="27"/>
      <c r="M114" s="27"/>
      <c r="N114" s="27"/>
      <c r="O114" s="27"/>
    </row>
    <row r="115" spans="2:15" s="17" customFormat="1" ht="15.6" x14ac:dyDescent="0.3">
      <c r="B115" s="22">
        <v>112</v>
      </c>
      <c r="C115" s="23" t="s">
        <v>303</v>
      </c>
      <c r="D115" s="24"/>
      <c r="E115" s="25"/>
      <c r="F115" s="25"/>
      <c r="G115" s="25"/>
      <c r="H115" s="25"/>
      <c r="I115" s="26"/>
      <c r="J115" s="27"/>
      <c r="K115" s="27"/>
      <c r="L115" s="27"/>
      <c r="M115" s="27"/>
      <c r="N115" s="27"/>
      <c r="O115" s="27"/>
    </row>
    <row r="116" spans="2:15" s="17" customFormat="1" ht="15.6" x14ac:dyDescent="0.3">
      <c r="B116" s="22">
        <v>113</v>
      </c>
      <c r="C116" s="23" t="s">
        <v>304</v>
      </c>
      <c r="D116" s="24"/>
      <c r="E116" s="25"/>
      <c r="F116" s="25"/>
      <c r="G116" s="25"/>
      <c r="H116" s="25"/>
      <c r="I116" s="26"/>
      <c r="J116" s="27"/>
      <c r="K116" s="27"/>
      <c r="L116" s="27"/>
      <c r="M116" s="27"/>
      <c r="N116" s="27"/>
      <c r="O116" s="27"/>
    </row>
    <row r="117" spans="2:15" s="17" customFormat="1" ht="15.6" x14ac:dyDescent="0.3">
      <c r="B117" s="22">
        <v>114</v>
      </c>
      <c r="C117" s="23" t="s">
        <v>305</v>
      </c>
      <c r="D117" s="24"/>
      <c r="E117" s="25"/>
      <c r="F117" s="25"/>
      <c r="G117" s="25"/>
      <c r="H117" s="25"/>
      <c r="I117" s="26"/>
      <c r="J117" s="27"/>
      <c r="K117" s="27"/>
      <c r="L117" s="27"/>
      <c r="M117" s="27"/>
      <c r="N117" s="27"/>
      <c r="O117" s="27"/>
    </row>
    <row r="118" spans="2:15" s="17" customFormat="1" ht="15.6" x14ac:dyDescent="0.3">
      <c r="B118" s="22">
        <v>115</v>
      </c>
      <c r="C118" s="23" t="s">
        <v>306</v>
      </c>
      <c r="D118" s="24"/>
      <c r="E118" s="25"/>
      <c r="F118" s="25"/>
      <c r="G118" s="25"/>
      <c r="H118" s="25"/>
      <c r="I118" s="26"/>
      <c r="J118" s="27"/>
      <c r="K118" s="27"/>
      <c r="L118" s="27"/>
      <c r="M118" s="27"/>
      <c r="N118" s="27"/>
      <c r="O118" s="27"/>
    </row>
    <row r="119" spans="2:15" s="17" customFormat="1" ht="15.6" x14ac:dyDescent="0.3">
      <c r="B119" s="22">
        <v>116</v>
      </c>
      <c r="C119" s="23" t="s">
        <v>307</v>
      </c>
      <c r="D119" s="24"/>
      <c r="E119" s="25"/>
      <c r="F119" s="25"/>
      <c r="G119" s="25"/>
      <c r="H119" s="25"/>
      <c r="I119" s="26"/>
      <c r="J119" s="27"/>
      <c r="K119" s="27"/>
      <c r="L119" s="27"/>
      <c r="M119" s="27"/>
      <c r="N119" s="27"/>
      <c r="O119" s="27"/>
    </row>
    <row r="120" spans="2:15" s="17" customFormat="1" ht="15.6" x14ac:dyDescent="0.3">
      <c r="B120" s="22">
        <v>117</v>
      </c>
      <c r="C120" s="23" t="s">
        <v>308</v>
      </c>
      <c r="D120" s="24"/>
      <c r="E120" s="25"/>
      <c r="F120" s="25"/>
      <c r="G120" s="25"/>
      <c r="H120" s="25"/>
      <c r="I120" s="26"/>
      <c r="J120" s="27"/>
      <c r="K120" s="27"/>
      <c r="L120" s="27"/>
      <c r="M120" s="27"/>
      <c r="N120" s="27"/>
      <c r="O120" s="27"/>
    </row>
    <row r="121" spans="2:15" s="17" customFormat="1" ht="15.6" customHeight="1" x14ac:dyDescent="0.3">
      <c r="B121" s="208" t="s">
        <v>309</v>
      </c>
      <c r="C121" s="209"/>
      <c r="D121" s="29">
        <f>SUM(D4:D120)</f>
        <v>323</v>
      </c>
      <c r="E121" s="29">
        <f t="shared" ref="E121:O121" si="0">SUM(E4:E120)</f>
        <v>0</v>
      </c>
      <c r="F121" s="29">
        <f t="shared" si="0"/>
        <v>0</v>
      </c>
      <c r="G121" s="29">
        <f t="shared" si="0"/>
        <v>0</v>
      </c>
      <c r="H121" s="29">
        <f t="shared" si="0"/>
        <v>323</v>
      </c>
      <c r="I121" s="29">
        <f t="shared" si="0"/>
        <v>10</v>
      </c>
      <c r="J121" s="29">
        <f t="shared" si="0"/>
        <v>0</v>
      </c>
      <c r="K121" s="29">
        <f t="shared" si="0"/>
        <v>0</v>
      </c>
      <c r="L121" s="29">
        <f t="shared" si="0"/>
        <v>0</v>
      </c>
      <c r="M121" s="29">
        <f t="shared" si="0"/>
        <v>0</v>
      </c>
      <c r="N121" s="29">
        <f t="shared" si="0"/>
        <v>0</v>
      </c>
      <c r="O121" s="29">
        <f t="shared" si="0"/>
        <v>0</v>
      </c>
    </row>
    <row r="122" spans="2:15" s="17" customFormat="1" ht="15.6" x14ac:dyDescent="0.3">
      <c r="B122" s="206" t="s">
        <v>310</v>
      </c>
      <c r="C122" s="206"/>
      <c r="D122" s="206"/>
      <c r="E122" s="206"/>
      <c r="F122" s="206"/>
      <c r="G122" s="207"/>
      <c r="H122" s="30">
        <f>SUM(E121:H121)</f>
        <v>323</v>
      </c>
      <c r="I122" s="205" t="s">
        <v>311</v>
      </c>
      <c r="J122" s="206"/>
      <c r="K122" s="206"/>
      <c r="L122" s="206"/>
      <c r="M122" s="206"/>
      <c r="N122" s="207"/>
      <c r="O122" s="30">
        <f>SUM(I121:O121)</f>
        <v>10</v>
      </c>
    </row>
    <row r="124" spans="2:15" s="17" customFormat="1" ht="43.5" customHeight="1" x14ac:dyDescent="0.3">
      <c r="B124" s="201" t="s">
        <v>332</v>
      </c>
      <c r="C124" s="202"/>
      <c r="D124" s="203"/>
      <c r="E124" s="204" t="s">
        <v>176</v>
      </c>
      <c r="F124" s="204"/>
      <c r="G124" s="204"/>
      <c r="H124" s="204"/>
      <c r="I124" s="199" t="s">
        <v>177</v>
      </c>
      <c r="J124" s="199"/>
      <c r="K124" s="199"/>
      <c r="L124" s="199"/>
      <c r="M124" s="199"/>
      <c r="N124" s="199"/>
      <c r="O124" s="199"/>
    </row>
    <row r="125" spans="2:15" s="17" customFormat="1" ht="66" customHeight="1" x14ac:dyDescent="0.3">
      <c r="B125" s="18" t="s">
        <v>178</v>
      </c>
      <c r="C125" s="18" t="s">
        <v>179</v>
      </c>
      <c r="D125" s="18" t="s">
        <v>180</v>
      </c>
      <c r="E125" s="19" t="s">
        <v>181</v>
      </c>
      <c r="F125" s="19" t="s">
        <v>182</v>
      </c>
      <c r="G125" s="19" t="s">
        <v>183</v>
      </c>
      <c r="H125" s="19" t="s">
        <v>184</v>
      </c>
      <c r="I125" s="20" t="s">
        <v>185</v>
      </c>
      <c r="J125" s="21" t="s">
        <v>186</v>
      </c>
      <c r="K125" s="21" t="s">
        <v>187</v>
      </c>
      <c r="L125" s="21" t="s">
        <v>188</v>
      </c>
      <c r="M125" s="21" t="s">
        <v>189</v>
      </c>
      <c r="N125" s="21" t="s">
        <v>190</v>
      </c>
      <c r="O125" s="21" t="s">
        <v>191</v>
      </c>
    </row>
    <row r="126" spans="2:15" s="17" customFormat="1" ht="15.6" x14ac:dyDescent="0.3">
      <c r="B126" s="51">
        <v>1</v>
      </c>
      <c r="C126" s="23" t="s">
        <v>192</v>
      </c>
      <c r="D126" s="24"/>
      <c r="E126" s="25"/>
      <c r="F126" s="25"/>
      <c r="G126" s="25"/>
      <c r="H126" s="25"/>
      <c r="I126" s="26"/>
      <c r="J126" s="27"/>
      <c r="K126" s="27"/>
      <c r="L126" s="27"/>
      <c r="M126" s="27"/>
      <c r="N126" s="27"/>
      <c r="O126" s="27"/>
    </row>
    <row r="127" spans="2:15" s="17" customFormat="1" ht="15.6" x14ac:dyDescent="0.3">
      <c r="B127" s="51">
        <v>2</v>
      </c>
      <c r="C127" s="23" t="s">
        <v>193</v>
      </c>
      <c r="D127" s="24"/>
      <c r="E127" s="25"/>
      <c r="F127" s="25"/>
      <c r="G127" s="25"/>
      <c r="H127" s="25"/>
      <c r="I127" s="26"/>
      <c r="J127" s="27"/>
      <c r="K127" s="27"/>
      <c r="L127" s="27"/>
      <c r="M127" s="27"/>
      <c r="N127" s="27"/>
      <c r="O127" s="27"/>
    </row>
    <row r="128" spans="2:15" s="17" customFormat="1" ht="15.6" x14ac:dyDescent="0.3">
      <c r="B128" s="51">
        <v>3</v>
      </c>
      <c r="C128" s="23" t="s">
        <v>194</v>
      </c>
      <c r="D128" s="24"/>
      <c r="E128" s="25"/>
      <c r="F128" s="25"/>
      <c r="G128" s="25"/>
      <c r="H128" s="25"/>
      <c r="I128" s="26"/>
      <c r="J128" s="27"/>
      <c r="K128" s="27"/>
      <c r="L128" s="27"/>
      <c r="M128" s="27"/>
      <c r="N128" s="27"/>
      <c r="O128" s="27"/>
    </row>
    <row r="129" spans="2:15" s="17" customFormat="1" ht="15.6" x14ac:dyDescent="0.3">
      <c r="B129" s="51">
        <v>4</v>
      </c>
      <c r="C129" s="23" t="s">
        <v>195</v>
      </c>
      <c r="D129" s="24"/>
      <c r="E129" s="25"/>
      <c r="F129" s="25"/>
      <c r="G129" s="25"/>
      <c r="H129" s="25"/>
      <c r="I129" s="26"/>
      <c r="J129" s="27"/>
      <c r="K129" s="27"/>
      <c r="L129" s="27"/>
      <c r="M129" s="27"/>
      <c r="N129" s="27"/>
      <c r="O129" s="27"/>
    </row>
    <row r="130" spans="2:15" s="17" customFormat="1" ht="15.6" x14ac:dyDescent="0.3">
      <c r="B130" s="51">
        <v>5</v>
      </c>
      <c r="C130" s="23" t="s">
        <v>196</v>
      </c>
      <c r="D130" s="24">
        <v>72</v>
      </c>
      <c r="E130" s="25"/>
      <c r="F130" s="25"/>
      <c r="G130" s="25"/>
      <c r="H130" s="25">
        <v>72</v>
      </c>
      <c r="I130" s="26">
        <v>4</v>
      </c>
      <c r="J130" s="27"/>
      <c r="K130" s="27"/>
      <c r="L130" s="27"/>
      <c r="M130" s="27"/>
      <c r="N130" s="27"/>
      <c r="O130" s="27"/>
    </row>
    <row r="131" spans="2:15" s="17" customFormat="1" ht="15.6" x14ac:dyDescent="0.3">
      <c r="B131" s="51">
        <v>6</v>
      </c>
      <c r="C131" s="23" t="s">
        <v>197</v>
      </c>
      <c r="D131" s="24"/>
      <c r="E131" s="25"/>
      <c r="F131" s="25"/>
      <c r="G131" s="25"/>
      <c r="H131" s="25"/>
      <c r="I131" s="26"/>
      <c r="J131" s="27"/>
      <c r="K131" s="27"/>
      <c r="L131" s="27"/>
      <c r="M131" s="27"/>
      <c r="N131" s="27"/>
      <c r="O131" s="27"/>
    </row>
    <row r="132" spans="2:15" s="17" customFormat="1" ht="15.6" x14ac:dyDescent="0.3">
      <c r="B132" s="51">
        <v>7</v>
      </c>
      <c r="C132" s="23" t="s">
        <v>198</v>
      </c>
      <c r="D132" s="24"/>
      <c r="E132" s="25"/>
      <c r="F132" s="25"/>
      <c r="G132" s="25"/>
      <c r="H132" s="25"/>
      <c r="I132" s="26"/>
      <c r="J132" s="27"/>
      <c r="K132" s="27"/>
      <c r="L132" s="27"/>
      <c r="M132" s="27"/>
      <c r="N132" s="27"/>
      <c r="O132" s="27"/>
    </row>
    <row r="133" spans="2:15" s="17" customFormat="1" ht="15.6" x14ac:dyDescent="0.3">
      <c r="B133" s="51">
        <v>8</v>
      </c>
      <c r="C133" s="23" t="s">
        <v>199</v>
      </c>
      <c r="D133" s="24"/>
      <c r="E133" s="25"/>
      <c r="F133" s="25"/>
      <c r="G133" s="25"/>
      <c r="H133" s="25"/>
      <c r="I133" s="26"/>
      <c r="J133" s="27"/>
      <c r="K133" s="27"/>
      <c r="L133" s="27"/>
      <c r="M133" s="27"/>
      <c r="N133" s="27"/>
      <c r="O133" s="27"/>
    </row>
    <row r="134" spans="2:15" s="17" customFormat="1" ht="15.6" x14ac:dyDescent="0.3">
      <c r="B134" s="51">
        <v>9</v>
      </c>
      <c r="C134" s="23" t="s">
        <v>200</v>
      </c>
      <c r="D134" s="24"/>
      <c r="E134" s="25"/>
      <c r="F134" s="25"/>
      <c r="G134" s="25"/>
      <c r="H134" s="25"/>
      <c r="I134" s="26"/>
      <c r="J134" s="27"/>
      <c r="K134" s="27"/>
      <c r="L134" s="27"/>
      <c r="M134" s="27"/>
      <c r="N134" s="27"/>
      <c r="O134" s="27"/>
    </row>
    <row r="135" spans="2:15" s="17" customFormat="1" ht="15.6" x14ac:dyDescent="0.3">
      <c r="B135" s="51">
        <v>10</v>
      </c>
      <c r="C135" s="23" t="s">
        <v>201</v>
      </c>
      <c r="D135" s="24"/>
      <c r="E135" s="25"/>
      <c r="F135" s="25"/>
      <c r="G135" s="25"/>
      <c r="H135" s="25"/>
      <c r="I135" s="26"/>
      <c r="J135" s="27"/>
      <c r="K135" s="27"/>
      <c r="L135" s="27"/>
      <c r="M135" s="27"/>
      <c r="N135" s="27"/>
      <c r="O135" s="27"/>
    </row>
    <row r="136" spans="2:15" s="17" customFormat="1" ht="15.6" x14ac:dyDescent="0.3">
      <c r="B136" s="51">
        <v>11</v>
      </c>
      <c r="C136" s="23" t="s">
        <v>202</v>
      </c>
      <c r="D136" s="24"/>
      <c r="E136" s="25"/>
      <c r="F136" s="25"/>
      <c r="G136" s="25"/>
      <c r="H136" s="25"/>
      <c r="I136" s="26"/>
      <c r="J136" s="27"/>
      <c r="K136" s="27"/>
      <c r="L136" s="27"/>
      <c r="M136" s="27"/>
      <c r="N136" s="27"/>
      <c r="O136" s="27"/>
    </row>
    <row r="137" spans="2:15" s="17" customFormat="1" ht="15.6" x14ac:dyDescent="0.3">
      <c r="B137" s="51">
        <v>12</v>
      </c>
      <c r="C137" s="23" t="s">
        <v>203</v>
      </c>
      <c r="D137" s="24"/>
      <c r="E137" s="25"/>
      <c r="F137" s="25"/>
      <c r="G137" s="25"/>
      <c r="H137" s="25"/>
      <c r="I137" s="26"/>
      <c r="J137" s="27"/>
      <c r="K137" s="27"/>
      <c r="L137" s="27"/>
      <c r="M137" s="27"/>
      <c r="N137" s="27"/>
      <c r="O137" s="27"/>
    </row>
    <row r="138" spans="2:15" s="17" customFormat="1" ht="15.6" x14ac:dyDescent="0.3">
      <c r="B138" s="51">
        <v>13</v>
      </c>
      <c r="C138" s="23" t="s">
        <v>204</v>
      </c>
      <c r="D138" s="24"/>
      <c r="E138" s="25"/>
      <c r="F138" s="25"/>
      <c r="G138" s="25"/>
      <c r="H138" s="25"/>
      <c r="I138" s="26"/>
      <c r="J138" s="27"/>
      <c r="K138" s="27"/>
      <c r="L138" s="27"/>
      <c r="M138" s="27"/>
      <c r="N138" s="27"/>
      <c r="O138" s="27"/>
    </row>
    <row r="139" spans="2:15" s="17" customFormat="1" ht="15.6" x14ac:dyDescent="0.3">
      <c r="B139" s="51">
        <v>14</v>
      </c>
      <c r="C139" s="23" t="s">
        <v>205</v>
      </c>
      <c r="D139" s="24"/>
      <c r="E139" s="25"/>
      <c r="F139" s="25"/>
      <c r="G139" s="25"/>
      <c r="H139" s="25"/>
      <c r="I139" s="26"/>
      <c r="J139" s="27"/>
      <c r="K139" s="27"/>
      <c r="L139" s="27"/>
      <c r="M139" s="27"/>
      <c r="N139" s="27"/>
      <c r="O139" s="27"/>
    </row>
    <row r="140" spans="2:15" s="17" customFormat="1" ht="15.6" x14ac:dyDescent="0.3">
      <c r="B140" s="51">
        <v>15</v>
      </c>
      <c r="C140" s="23" t="s">
        <v>206</v>
      </c>
      <c r="D140" s="24"/>
      <c r="E140" s="25"/>
      <c r="F140" s="25"/>
      <c r="G140" s="25"/>
      <c r="H140" s="25"/>
      <c r="I140" s="26"/>
      <c r="J140" s="27"/>
      <c r="K140" s="27"/>
      <c r="L140" s="27"/>
      <c r="M140" s="27"/>
      <c r="N140" s="27"/>
      <c r="O140" s="27"/>
    </row>
    <row r="141" spans="2:15" s="17" customFormat="1" ht="15.6" x14ac:dyDescent="0.3">
      <c r="B141" s="51">
        <v>16</v>
      </c>
      <c r="C141" s="23" t="s">
        <v>207</v>
      </c>
      <c r="D141" s="24"/>
      <c r="E141" s="25"/>
      <c r="F141" s="25"/>
      <c r="G141" s="25"/>
      <c r="H141" s="25"/>
      <c r="I141" s="26"/>
      <c r="J141" s="27"/>
      <c r="K141" s="27"/>
      <c r="L141" s="27"/>
      <c r="M141" s="27"/>
      <c r="N141" s="27"/>
      <c r="O141" s="27"/>
    </row>
    <row r="142" spans="2:15" s="17" customFormat="1" ht="15.6" x14ac:dyDescent="0.3">
      <c r="B142" s="51">
        <v>17</v>
      </c>
      <c r="C142" s="23" t="s">
        <v>208</v>
      </c>
      <c r="D142" s="24"/>
      <c r="E142" s="25"/>
      <c r="F142" s="25"/>
      <c r="G142" s="25"/>
      <c r="H142" s="25"/>
      <c r="I142" s="26"/>
      <c r="J142" s="27"/>
      <c r="K142" s="27"/>
      <c r="L142" s="27"/>
      <c r="M142" s="27"/>
      <c r="N142" s="27"/>
      <c r="O142" s="27"/>
    </row>
    <row r="143" spans="2:15" s="17" customFormat="1" ht="15.6" x14ac:dyDescent="0.3">
      <c r="B143" s="51">
        <v>18</v>
      </c>
      <c r="C143" s="23" t="s">
        <v>209</v>
      </c>
      <c r="D143" s="24"/>
      <c r="E143" s="25"/>
      <c r="F143" s="25"/>
      <c r="G143" s="25"/>
      <c r="H143" s="25"/>
      <c r="I143" s="26"/>
      <c r="J143" s="27"/>
      <c r="K143" s="27"/>
      <c r="L143" s="27"/>
      <c r="M143" s="27"/>
      <c r="N143" s="27"/>
      <c r="O143" s="27"/>
    </row>
    <row r="144" spans="2:15" s="17" customFormat="1" ht="15.6" x14ac:dyDescent="0.3">
      <c r="B144" s="51">
        <v>19</v>
      </c>
      <c r="C144" s="23" t="s">
        <v>210</v>
      </c>
      <c r="D144" s="24"/>
      <c r="E144" s="25"/>
      <c r="F144" s="25"/>
      <c r="G144" s="25"/>
      <c r="H144" s="25"/>
      <c r="I144" s="26"/>
      <c r="J144" s="27"/>
      <c r="K144" s="27"/>
      <c r="L144" s="27"/>
      <c r="M144" s="27"/>
      <c r="N144" s="27"/>
      <c r="O144" s="27"/>
    </row>
    <row r="145" spans="2:15" s="17" customFormat="1" ht="15.6" x14ac:dyDescent="0.3">
      <c r="B145" s="51">
        <v>20</v>
      </c>
      <c r="C145" s="23" t="s">
        <v>211</v>
      </c>
      <c r="D145" s="24">
        <v>39</v>
      </c>
      <c r="E145" s="25"/>
      <c r="F145" s="25"/>
      <c r="G145" s="25"/>
      <c r="H145" s="25">
        <v>39</v>
      </c>
      <c r="I145" s="26">
        <v>1</v>
      </c>
      <c r="J145" s="27"/>
      <c r="K145" s="27"/>
      <c r="L145" s="27"/>
      <c r="M145" s="27"/>
      <c r="N145" s="27"/>
      <c r="O145" s="27"/>
    </row>
    <row r="146" spans="2:15" s="17" customFormat="1" ht="15.6" x14ac:dyDescent="0.3">
      <c r="B146" s="51">
        <v>21</v>
      </c>
      <c r="C146" s="23" t="s">
        <v>212</v>
      </c>
      <c r="D146" s="24"/>
      <c r="E146" s="25"/>
      <c r="F146" s="25"/>
      <c r="G146" s="25"/>
      <c r="H146" s="25"/>
      <c r="I146" s="26"/>
      <c r="J146" s="27"/>
      <c r="K146" s="27"/>
      <c r="L146" s="27"/>
      <c r="M146" s="27"/>
      <c r="N146" s="27"/>
      <c r="O146" s="27"/>
    </row>
    <row r="147" spans="2:15" s="17" customFormat="1" ht="15.6" x14ac:dyDescent="0.3">
      <c r="B147" s="51">
        <v>22</v>
      </c>
      <c r="C147" s="23" t="s">
        <v>213</v>
      </c>
      <c r="D147" s="24"/>
      <c r="E147" s="25"/>
      <c r="F147" s="25"/>
      <c r="G147" s="25"/>
      <c r="H147" s="25"/>
      <c r="I147" s="26"/>
      <c r="J147" s="27"/>
      <c r="K147" s="27"/>
      <c r="L147" s="27"/>
      <c r="M147" s="27"/>
      <c r="N147" s="27"/>
      <c r="O147" s="27"/>
    </row>
    <row r="148" spans="2:15" s="17" customFormat="1" ht="15.6" x14ac:dyDescent="0.3">
      <c r="B148" s="51">
        <v>23</v>
      </c>
      <c r="C148" s="23" t="s">
        <v>214</v>
      </c>
      <c r="D148" s="24"/>
      <c r="E148" s="25"/>
      <c r="F148" s="25"/>
      <c r="G148" s="25"/>
      <c r="H148" s="25"/>
      <c r="I148" s="26"/>
      <c r="J148" s="27"/>
      <c r="K148" s="27"/>
      <c r="L148" s="27"/>
      <c r="M148" s="27"/>
      <c r="N148" s="27"/>
      <c r="O148" s="27"/>
    </row>
    <row r="149" spans="2:15" s="17" customFormat="1" ht="15.6" x14ac:dyDescent="0.3">
      <c r="B149" s="51">
        <v>24</v>
      </c>
      <c r="C149" s="23" t="s">
        <v>215</v>
      </c>
      <c r="D149" s="24"/>
      <c r="E149" s="25"/>
      <c r="F149" s="25"/>
      <c r="G149" s="25"/>
      <c r="H149" s="25"/>
      <c r="I149" s="26"/>
      <c r="J149" s="27"/>
      <c r="K149" s="27"/>
      <c r="L149" s="27"/>
      <c r="M149" s="27"/>
      <c r="N149" s="27"/>
      <c r="O149" s="27"/>
    </row>
    <row r="150" spans="2:15" s="17" customFormat="1" ht="15.6" x14ac:dyDescent="0.3">
      <c r="B150" s="51">
        <v>25</v>
      </c>
      <c r="C150" s="23" t="s">
        <v>216</v>
      </c>
      <c r="D150" s="24"/>
      <c r="E150" s="25"/>
      <c r="F150" s="25"/>
      <c r="G150" s="25"/>
      <c r="H150" s="25"/>
      <c r="I150" s="26"/>
      <c r="J150" s="27"/>
      <c r="K150" s="27"/>
      <c r="L150" s="27"/>
      <c r="M150" s="27"/>
      <c r="N150" s="27"/>
      <c r="O150" s="27"/>
    </row>
    <row r="151" spans="2:15" s="17" customFormat="1" ht="15.6" x14ac:dyDescent="0.3">
      <c r="B151" s="51">
        <v>26</v>
      </c>
      <c r="C151" s="23" t="s">
        <v>217</v>
      </c>
      <c r="D151" s="24"/>
      <c r="E151" s="25"/>
      <c r="F151" s="25"/>
      <c r="G151" s="25"/>
      <c r="H151" s="25"/>
      <c r="I151" s="26"/>
      <c r="J151" s="27"/>
      <c r="K151" s="27"/>
      <c r="L151" s="27"/>
      <c r="M151" s="27"/>
      <c r="N151" s="27"/>
      <c r="O151" s="27"/>
    </row>
    <row r="152" spans="2:15" s="17" customFormat="1" ht="15.6" x14ac:dyDescent="0.3">
      <c r="B152" s="51">
        <v>27</v>
      </c>
      <c r="C152" s="23" t="s">
        <v>218</v>
      </c>
      <c r="D152" s="24"/>
      <c r="E152" s="25"/>
      <c r="F152" s="25"/>
      <c r="G152" s="25"/>
      <c r="H152" s="25"/>
      <c r="I152" s="26"/>
      <c r="J152" s="27"/>
      <c r="K152" s="27"/>
      <c r="L152" s="27"/>
      <c r="M152" s="27"/>
      <c r="N152" s="27"/>
      <c r="O152" s="27"/>
    </row>
    <row r="153" spans="2:15" s="17" customFormat="1" ht="15.6" x14ac:dyDescent="0.3">
      <c r="B153" s="51">
        <v>28</v>
      </c>
      <c r="C153" s="23" t="s">
        <v>219</v>
      </c>
      <c r="D153" s="24"/>
      <c r="E153" s="25"/>
      <c r="F153" s="25"/>
      <c r="G153" s="25"/>
      <c r="H153" s="25"/>
      <c r="I153" s="26"/>
      <c r="J153" s="27"/>
      <c r="K153" s="27"/>
      <c r="L153" s="27"/>
      <c r="M153" s="27"/>
      <c r="N153" s="27"/>
      <c r="O153" s="27"/>
    </row>
    <row r="154" spans="2:15" s="17" customFormat="1" ht="15.6" x14ac:dyDescent="0.3">
      <c r="B154" s="51">
        <v>29</v>
      </c>
      <c r="C154" s="23" t="s">
        <v>220</v>
      </c>
      <c r="D154" s="24">
        <v>44</v>
      </c>
      <c r="E154" s="25"/>
      <c r="F154" s="25"/>
      <c r="G154" s="25"/>
      <c r="H154" s="25">
        <v>44</v>
      </c>
      <c r="I154" s="26">
        <v>1</v>
      </c>
      <c r="J154" s="27"/>
      <c r="K154" s="27"/>
      <c r="L154" s="27"/>
      <c r="M154" s="27"/>
      <c r="N154" s="27"/>
      <c r="O154" s="27"/>
    </row>
    <row r="155" spans="2:15" s="17" customFormat="1" ht="15.6" x14ac:dyDescent="0.3">
      <c r="B155" s="51">
        <v>30</v>
      </c>
      <c r="C155" s="23" t="s">
        <v>221</v>
      </c>
      <c r="D155" s="24"/>
      <c r="E155" s="25"/>
      <c r="F155" s="25"/>
      <c r="G155" s="25"/>
      <c r="H155" s="25"/>
      <c r="I155" s="26"/>
      <c r="J155" s="27"/>
      <c r="K155" s="27"/>
      <c r="L155" s="27"/>
      <c r="M155" s="27"/>
      <c r="N155" s="27"/>
      <c r="O155" s="27"/>
    </row>
    <row r="156" spans="2:15" s="17" customFormat="1" ht="15.6" x14ac:dyDescent="0.3">
      <c r="B156" s="51">
        <v>31</v>
      </c>
      <c r="C156" s="23" t="s">
        <v>222</v>
      </c>
      <c r="D156" s="24">
        <v>128</v>
      </c>
      <c r="E156" s="25"/>
      <c r="F156" s="25"/>
      <c r="G156" s="25"/>
      <c r="H156" s="25">
        <v>128</v>
      </c>
      <c r="I156" s="26">
        <v>4</v>
      </c>
      <c r="J156" s="27"/>
      <c r="K156" s="27"/>
      <c r="L156" s="27"/>
      <c r="M156" s="27"/>
      <c r="N156" s="27"/>
      <c r="O156" s="27"/>
    </row>
    <row r="157" spans="2:15" s="17" customFormat="1" ht="15.6" x14ac:dyDescent="0.3">
      <c r="B157" s="51">
        <v>32</v>
      </c>
      <c r="C157" s="23" t="s">
        <v>223</v>
      </c>
      <c r="D157" s="24"/>
      <c r="E157" s="25"/>
      <c r="F157" s="25"/>
      <c r="G157" s="25"/>
      <c r="H157" s="25"/>
      <c r="I157" s="26"/>
      <c r="J157" s="27"/>
      <c r="K157" s="27"/>
      <c r="L157" s="27"/>
      <c r="M157" s="27"/>
      <c r="N157" s="27"/>
      <c r="O157" s="27"/>
    </row>
    <row r="158" spans="2:15" s="17" customFormat="1" ht="15.6" x14ac:dyDescent="0.3">
      <c r="B158" s="51">
        <v>33</v>
      </c>
      <c r="C158" s="23" t="s">
        <v>224</v>
      </c>
      <c r="D158" s="24"/>
      <c r="E158" s="25"/>
      <c r="F158" s="25"/>
      <c r="G158" s="25"/>
      <c r="H158" s="25"/>
      <c r="I158" s="26"/>
      <c r="J158" s="27"/>
      <c r="K158" s="27"/>
      <c r="L158" s="27"/>
      <c r="M158" s="27"/>
      <c r="N158" s="27"/>
      <c r="O158" s="27"/>
    </row>
    <row r="159" spans="2:15" s="17" customFormat="1" ht="15.6" x14ac:dyDescent="0.3">
      <c r="B159" s="51">
        <v>34</v>
      </c>
      <c r="C159" s="23" t="s">
        <v>225</v>
      </c>
      <c r="D159" s="24"/>
      <c r="E159" s="25"/>
      <c r="F159" s="25"/>
      <c r="G159" s="25"/>
      <c r="H159" s="25"/>
      <c r="I159" s="26"/>
      <c r="J159" s="27"/>
      <c r="K159" s="27"/>
      <c r="L159" s="27"/>
      <c r="M159" s="27"/>
      <c r="N159" s="27"/>
      <c r="O159" s="27"/>
    </row>
    <row r="160" spans="2:15" s="17" customFormat="1" ht="15.6" x14ac:dyDescent="0.3">
      <c r="B160" s="51">
        <v>35</v>
      </c>
      <c r="C160" s="23" t="s">
        <v>226</v>
      </c>
      <c r="D160" s="24"/>
      <c r="E160" s="25"/>
      <c r="F160" s="25"/>
      <c r="G160" s="25"/>
      <c r="H160" s="25"/>
      <c r="I160" s="26"/>
      <c r="J160" s="27"/>
      <c r="K160" s="27"/>
      <c r="L160" s="27"/>
      <c r="M160" s="27"/>
      <c r="N160" s="27"/>
      <c r="O160" s="27"/>
    </row>
    <row r="161" spans="2:15" s="17" customFormat="1" ht="15.6" x14ac:dyDescent="0.3">
      <c r="B161" s="51">
        <v>36</v>
      </c>
      <c r="C161" s="23" t="s">
        <v>227</v>
      </c>
      <c r="D161" s="24"/>
      <c r="E161" s="25"/>
      <c r="F161" s="25"/>
      <c r="G161" s="25"/>
      <c r="H161" s="25"/>
      <c r="I161" s="26"/>
      <c r="J161" s="27"/>
      <c r="K161" s="27"/>
      <c r="L161" s="27"/>
      <c r="M161" s="27"/>
      <c r="N161" s="27"/>
      <c r="O161" s="27"/>
    </row>
    <row r="162" spans="2:15" s="17" customFormat="1" ht="15.6" x14ac:dyDescent="0.3">
      <c r="B162" s="51">
        <v>37</v>
      </c>
      <c r="C162" s="23" t="s">
        <v>228</v>
      </c>
      <c r="D162" s="24"/>
      <c r="E162" s="25"/>
      <c r="F162" s="25"/>
      <c r="G162" s="25"/>
      <c r="H162" s="25"/>
      <c r="I162" s="26"/>
      <c r="J162" s="27"/>
      <c r="K162" s="27"/>
      <c r="L162" s="27"/>
      <c r="M162" s="27"/>
      <c r="N162" s="27"/>
      <c r="O162" s="27"/>
    </row>
    <row r="163" spans="2:15" s="17" customFormat="1" ht="15.6" x14ac:dyDescent="0.3">
      <c r="B163" s="51">
        <v>38</v>
      </c>
      <c r="C163" s="23" t="s">
        <v>229</v>
      </c>
      <c r="D163" s="24"/>
      <c r="E163" s="25"/>
      <c r="F163" s="25"/>
      <c r="G163" s="25"/>
      <c r="H163" s="25"/>
      <c r="I163" s="26"/>
      <c r="J163" s="27"/>
      <c r="K163" s="27"/>
      <c r="L163" s="27"/>
      <c r="M163" s="27"/>
      <c r="N163" s="27"/>
      <c r="O163" s="27"/>
    </row>
    <row r="164" spans="2:15" s="17" customFormat="1" ht="15.6" x14ac:dyDescent="0.3">
      <c r="B164" s="51">
        <v>39</v>
      </c>
      <c r="C164" s="23" t="s">
        <v>230</v>
      </c>
      <c r="D164" s="24"/>
      <c r="E164" s="25"/>
      <c r="F164" s="25"/>
      <c r="G164" s="25"/>
      <c r="H164" s="25"/>
      <c r="I164" s="26"/>
      <c r="J164" s="27"/>
      <c r="K164" s="27"/>
      <c r="L164" s="27"/>
      <c r="M164" s="27"/>
      <c r="N164" s="27"/>
      <c r="O164" s="27"/>
    </row>
    <row r="165" spans="2:15" s="17" customFormat="1" ht="15.6" x14ac:dyDescent="0.3">
      <c r="B165" s="51">
        <v>40</v>
      </c>
      <c r="C165" s="23" t="s">
        <v>231</v>
      </c>
      <c r="D165" s="24"/>
      <c r="E165" s="25"/>
      <c r="F165" s="25"/>
      <c r="G165" s="25"/>
      <c r="H165" s="25"/>
      <c r="I165" s="26"/>
      <c r="J165" s="27"/>
      <c r="K165" s="27"/>
      <c r="L165" s="27"/>
      <c r="M165" s="27"/>
      <c r="N165" s="27"/>
      <c r="O165" s="27"/>
    </row>
    <row r="166" spans="2:15" s="17" customFormat="1" ht="15.6" x14ac:dyDescent="0.3">
      <c r="B166" s="51">
        <v>41</v>
      </c>
      <c r="C166" s="23" t="s">
        <v>232</v>
      </c>
      <c r="D166" s="24"/>
      <c r="E166" s="25"/>
      <c r="F166" s="25"/>
      <c r="G166" s="25"/>
      <c r="H166" s="25"/>
      <c r="I166" s="26"/>
      <c r="J166" s="27"/>
      <c r="K166" s="27"/>
      <c r="L166" s="27"/>
      <c r="M166" s="27"/>
      <c r="N166" s="27"/>
      <c r="O166" s="27"/>
    </row>
    <row r="167" spans="2:15" s="17" customFormat="1" ht="15.6" x14ac:dyDescent="0.3">
      <c r="B167" s="51">
        <v>42</v>
      </c>
      <c r="C167" s="23" t="s">
        <v>233</v>
      </c>
      <c r="D167" s="24"/>
      <c r="E167" s="25"/>
      <c r="F167" s="25"/>
      <c r="G167" s="25"/>
      <c r="H167" s="25"/>
      <c r="I167" s="26"/>
      <c r="J167" s="27"/>
      <c r="K167" s="27"/>
      <c r="L167" s="27"/>
      <c r="M167" s="27"/>
      <c r="N167" s="27"/>
      <c r="O167" s="27"/>
    </row>
    <row r="168" spans="2:15" s="17" customFormat="1" ht="15.6" x14ac:dyDescent="0.3">
      <c r="B168" s="51">
        <v>43</v>
      </c>
      <c r="C168" s="23" t="s">
        <v>234</v>
      </c>
      <c r="D168" s="24"/>
      <c r="E168" s="25"/>
      <c r="F168" s="25"/>
      <c r="G168" s="25"/>
      <c r="H168" s="25"/>
      <c r="I168" s="26"/>
      <c r="J168" s="27"/>
      <c r="K168" s="27"/>
      <c r="L168" s="27"/>
      <c r="M168" s="27"/>
      <c r="N168" s="27"/>
      <c r="O168" s="27"/>
    </row>
    <row r="169" spans="2:15" s="17" customFormat="1" ht="15.6" x14ac:dyDescent="0.3">
      <c r="B169" s="51">
        <v>44</v>
      </c>
      <c r="C169" s="23" t="s">
        <v>235</v>
      </c>
      <c r="D169" s="24"/>
      <c r="E169" s="25"/>
      <c r="F169" s="25"/>
      <c r="G169" s="25"/>
      <c r="H169" s="25"/>
      <c r="I169" s="26"/>
      <c r="J169" s="27"/>
      <c r="K169" s="27"/>
      <c r="L169" s="27"/>
      <c r="M169" s="27"/>
      <c r="N169" s="27"/>
      <c r="O169" s="27"/>
    </row>
    <row r="170" spans="2:15" s="17" customFormat="1" ht="15.6" x14ac:dyDescent="0.3">
      <c r="B170" s="51">
        <v>45</v>
      </c>
      <c r="C170" s="23" t="s">
        <v>236</v>
      </c>
      <c r="D170" s="24"/>
      <c r="E170" s="25"/>
      <c r="F170" s="25"/>
      <c r="G170" s="25"/>
      <c r="H170" s="25"/>
      <c r="I170" s="26"/>
      <c r="J170" s="27"/>
      <c r="K170" s="27"/>
      <c r="L170" s="27"/>
      <c r="M170" s="27"/>
      <c r="N170" s="27"/>
      <c r="O170" s="27"/>
    </row>
    <row r="171" spans="2:15" s="17" customFormat="1" ht="15.6" x14ac:dyDescent="0.3">
      <c r="B171" s="51">
        <v>46</v>
      </c>
      <c r="C171" s="23" t="s">
        <v>237</v>
      </c>
      <c r="D171" s="24"/>
      <c r="E171" s="25"/>
      <c r="F171" s="25"/>
      <c r="G171" s="25"/>
      <c r="H171" s="25"/>
      <c r="I171" s="26"/>
      <c r="J171" s="27"/>
      <c r="K171" s="27"/>
      <c r="L171" s="27"/>
      <c r="M171" s="27"/>
      <c r="N171" s="27"/>
      <c r="O171" s="27"/>
    </row>
    <row r="172" spans="2:15" s="17" customFormat="1" ht="15.6" x14ac:dyDescent="0.3">
      <c r="B172" s="51">
        <v>47</v>
      </c>
      <c r="C172" s="23" t="s">
        <v>238</v>
      </c>
      <c r="D172" s="24"/>
      <c r="E172" s="25"/>
      <c r="F172" s="25"/>
      <c r="G172" s="25"/>
      <c r="H172" s="25"/>
      <c r="I172" s="26"/>
      <c r="J172" s="27"/>
      <c r="K172" s="27"/>
      <c r="L172" s="27"/>
      <c r="M172" s="27"/>
      <c r="N172" s="27"/>
      <c r="O172" s="27"/>
    </row>
    <row r="173" spans="2:15" s="17" customFormat="1" ht="15.6" x14ac:dyDescent="0.3">
      <c r="B173" s="51">
        <v>48</v>
      </c>
      <c r="C173" s="23" t="s">
        <v>239</v>
      </c>
      <c r="D173" s="24"/>
      <c r="E173" s="25"/>
      <c r="F173" s="25"/>
      <c r="G173" s="25"/>
      <c r="H173" s="25"/>
      <c r="I173" s="26"/>
      <c r="J173" s="27"/>
      <c r="K173" s="27"/>
      <c r="L173" s="27"/>
      <c r="M173" s="27"/>
      <c r="N173" s="27"/>
      <c r="O173" s="27"/>
    </row>
    <row r="174" spans="2:15" s="17" customFormat="1" ht="15.6" x14ac:dyDescent="0.3">
      <c r="B174" s="51">
        <v>49</v>
      </c>
      <c r="C174" s="23" t="s">
        <v>240</v>
      </c>
      <c r="D174" s="24"/>
      <c r="E174" s="25"/>
      <c r="F174" s="25"/>
      <c r="G174" s="25"/>
      <c r="H174" s="25"/>
      <c r="I174" s="26"/>
      <c r="J174" s="27"/>
      <c r="K174" s="27"/>
      <c r="L174" s="27"/>
      <c r="M174" s="27"/>
      <c r="N174" s="27"/>
      <c r="O174" s="27"/>
    </row>
    <row r="175" spans="2:15" s="17" customFormat="1" ht="15.6" x14ac:dyDescent="0.3">
      <c r="B175" s="51">
        <v>50</v>
      </c>
      <c r="C175" s="23" t="s">
        <v>241</v>
      </c>
      <c r="D175" s="24"/>
      <c r="E175" s="25"/>
      <c r="F175" s="25"/>
      <c r="G175" s="25"/>
      <c r="H175" s="25"/>
      <c r="I175" s="26"/>
      <c r="J175" s="27"/>
      <c r="K175" s="27"/>
      <c r="L175" s="27"/>
      <c r="M175" s="27"/>
      <c r="N175" s="27"/>
      <c r="O175" s="27"/>
    </row>
    <row r="176" spans="2:15" s="17" customFormat="1" ht="15.6" x14ac:dyDescent="0.3">
      <c r="B176" s="51">
        <v>51</v>
      </c>
      <c r="C176" s="23" t="s">
        <v>242</v>
      </c>
      <c r="D176" s="24"/>
      <c r="E176" s="25"/>
      <c r="F176" s="25"/>
      <c r="G176" s="25"/>
      <c r="H176" s="25"/>
      <c r="I176" s="26"/>
      <c r="J176" s="27"/>
      <c r="K176" s="27"/>
      <c r="L176" s="27"/>
      <c r="M176" s="27"/>
      <c r="N176" s="27"/>
      <c r="O176" s="27"/>
    </row>
    <row r="177" spans="2:15" s="17" customFormat="1" ht="15.6" x14ac:dyDescent="0.3">
      <c r="B177" s="51">
        <v>52</v>
      </c>
      <c r="C177" s="23" t="s">
        <v>243</v>
      </c>
      <c r="D177" s="24"/>
      <c r="E177" s="25"/>
      <c r="F177" s="25"/>
      <c r="G177" s="25"/>
      <c r="H177" s="25"/>
      <c r="I177" s="26"/>
      <c r="J177" s="27"/>
      <c r="K177" s="27"/>
      <c r="L177" s="27"/>
      <c r="M177" s="27"/>
      <c r="N177" s="27"/>
      <c r="O177" s="27"/>
    </row>
    <row r="178" spans="2:15" s="17" customFormat="1" ht="15.6" x14ac:dyDescent="0.3">
      <c r="B178" s="51">
        <v>53</v>
      </c>
      <c r="C178" s="23" t="s">
        <v>244</v>
      </c>
      <c r="D178" s="24"/>
      <c r="E178" s="25"/>
      <c r="F178" s="25"/>
      <c r="G178" s="25"/>
      <c r="H178" s="25"/>
      <c r="I178" s="26"/>
      <c r="J178" s="27"/>
      <c r="K178" s="27"/>
      <c r="L178" s="27"/>
      <c r="M178" s="27"/>
      <c r="N178" s="27"/>
      <c r="O178" s="27"/>
    </row>
    <row r="179" spans="2:15" s="17" customFormat="1" ht="15.6" x14ac:dyDescent="0.3">
      <c r="B179" s="51">
        <v>54</v>
      </c>
      <c r="C179" s="23" t="s">
        <v>245</v>
      </c>
      <c r="D179" s="24">
        <v>57</v>
      </c>
      <c r="E179" s="25"/>
      <c r="F179" s="25"/>
      <c r="G179" s="25"/>
      <c r="H179" s="25">
        <v>57</v>
      </c>
      <c r="I179" s="26">
        <v>1</v>
      </c>
      <c r="J179" s="27"/>
      <c r="K179" s="27"/>
      <c r="L179" s="27"/>
      <c r="M179" s="27"/>
      <c r="N179" s="27"/>
      <c r="O179" s="27"/>
    </row>
    <row r="180" spans="2:15" s="17" customFormat="1" ht="15.6" x14ac:dyDescent="0.3">
      <c r="B180" s="51">
        <v>55</v>
      </c>
      <c r="C180" s="23" t="s">
        <v>246</v>
      </c>
      <c r="D180" s="24"/>
      <c r="E180" s="25"/>
      <c r="F180" s="25"/>
      <c r="G180" s="25"/>
      <c r="H180" s="25"/>
      <c r="I180" s="26"/>
      <c r="J180" s="27"/>
      <c r="K180" s="27"/>
      <c r="L180" s="27"/>
      <c r="M180" s="27"/>
      <c r="N180" s="27"/>
      <c r="O180" s="27"/>
    </row>
    <row r="181" spans="2:15" s="17" customFormat="1" ht="15.6" x14ac:dyDescent="0.3">
      <c r="B181" s="51">
        <v>56</v>
      </c>
      <c r="C181" s="23" t="s">
        <v>247</v>
      </c>
      <c r="D181" s="24"/>
      <c r="E181" s="25"/>
      <c r="F181" s="25"/>
      <c r="G181" s="25"/>
      <c r="H181" s="25"/>
      <c r="I181" s="26"/>
      <c r="J181" s="27"/>
      <c r="K181" s="27"/>
      <c r="L181" s="27"/>
      <c r="M181" s="27"/>
      <c r="N181" s="27"/>
      <c r="O181" s="27"/>
    </row>
    <row r="182" spans="2:15" s="17" customFormat="1" ht="15.6" x14ac:dyDescent="0.3">
      <c r="B182" s="51">
        <v>57</v>
      </c>
      <c r="C182" s="23" t="s">
        <v>248</v>
      </c>
      <c r="D182" s="24"/>
      <c r="E182" s="25"/>
      <c r="F182" s="25"/>
      <c r="G182" s="25"/>
      <c r="H182" s="25"/>
      <c r="I182" s="26"/>
      <c r="J182" s="27"/>
      <c r="K182" s="27"/>
      <c r="L182" s="27"/>
      <c r="M182" s="27"/>
      <c r="N182" s="27"/>
      <c r="O182" s="27"/>
    </row>
    <row r="183" spans="2:15" s="17" customFormat="1" ht="15.6" x14ac:dyDescent="0.3">
      <c r="B183" s="51">
        <v>58</v>
      </c>
      <c r="C183" s="23" t="s">
        <v>249</v>
      </c>
      <c r="D183" s="24"/>
      <c r="E183" s="25"/>
      <c r="F183" s="25"/>
      <c r="G183" s="25"/>
      <c r="H183" s="25"/>
      <c r="I183" s="26"/>
      <c r="J183" s="27"/>
      <c r="K183" s="27"/>
      <c r="L183" s="27"/>
      <c r="M183" s="27"/>
      <c r="N183" s="27"/>
      <c r="O183" s="27"/>
    </row>
    <row r="184" spans="2:15" s="17" customFormat="1" ht="15.6" x14ac:dyDescent="0.3">
      <c r="B184" s="51">
        <v>59</v>
      </c>
      <c r="C184" s="23" t="s">
        <v>250</v>
      </c>
      <c r="D184" s="24"/>
      <c r="E184" s="25"/>
      <c r="F184" s="25"/>
      <c r="G184" s="25"/>
      <c r="H184" s="25"/>
      <c r="I184" s="26"/>
      <c r="J184" s="27"/>
      <c r="K184" s="27"/>
      <c r="L184" s="27"/>
      <c r="M184" s="27"/>
      <c r="N184" s="27"/>
      <c r="O184" s="27"/>
    </row>
    <row r="185" spans="2:15" s="17" customFormat="1" ht="15.6" x14ac:dyDescent="0.3">
      <c r="B185" s="51">
        <v>60</v>
      </c>
      <c r="C185" s="23" t="s">
        <v>251</v>
      </c>
      <c r="D185" s="24"/>
      <c r="E185" s="25"/>
      <c r="F185" s="25"/>
      <c r="G185" s="25"/>
      <c r="H185" s="25"/>
      <c r="I185" s="26"/>
      <c r="J185" s="27"/>
      <c r="K185" s="27"/>
      <c r="L185" s="27"/>
      <c r="M185" s="27"/>
      <c r="N185" s="27"/>
      <c r="O185" s="27"/>
    </row>
    <row r="186" spans="2:15" s="17" customFormat="1" ht="15.6" x14ac:dyDescent="0.3">
      <c r="B186" s="51">
        <v>61</v>
      </c>
      <c r="C186" s="23" t="s">
        <v>252</v>
      </c>
      <c r="D186" s="24"/>
      <c r="E186" s="25"/>
      <c r="F186" s="25"/>
      <c r="G186" s="25"/>
      <c r="H186" s="25"/>
      <c r="I186" s="26"/>
      <c r="J186" s="27"/>
      <c r="K186" s="27"/>
      <c r="L186" s="27"/>
      <c r="M186" s="27"/>
      <c r="N186" s="27"/>
      <c r="O186" s="27"/>
    </row>
    <row r="187" spans="2:15" s="17" customFormat="1" ht="15.6" x14ac:dyDescent="0.3">
      <c r="B187" s="51">
        <v>62</v>
      </c>
      <c r="C187" s="23" t="s">
        <v>253</v>
      </c>
      <c r="D187" s="24"/>
      <c r="E187" s="25"/>
      <c r="F187" s="25"/>
      <c r="G187" s="25"/>
      <c r="H187" s="25"/>
      <c r="I187" s="26"/>
      <c r="J187" s="27"/>
      <c r="K187" s="27"/>
      <c r="L187" s="27"/>
      <c r="M187" s="27"/>
      <c r="N187" s="27"/>
      <c r="O187" s="27"/>
    </row>
    <row r="188" spans="2:15" s="17" customFormat="1" ht="15.6" x14ac:dyDescent="0.3">
      <c r="B188" s="51">
        <v>63</v>
      </c>
      <c r="C188" s="23" t="s">
        <v>254</v>
      </c>
      <c r="D188" s="24"/>
      <c r="E188" s="25"/>
      <c r="F188" s="25"/>
      <c r="G188" s="25"/>
      <c r="H188" s="25"/>
      <c r="I188" s="26"/>
      <c r="J188" s="27"/>
      <c r="K188" s="27"/>
      <c r="L188" s="27"/>
      <c r="M188" s="27"/>
      <c r="N188" s="27"/>
      <c r="O188" s="27"/>
    </row>
    <row r="189" spans="2:15" s="17" customFormat="1" ht="15.6" x14ac:dyDescent="0.3">
      <c r="B189" s="51">
        <v>64</v>
      </c>
      <c r="C189" s="23" t="s">
        <v>255</v>
      </c>
      <c r="D189" s="24"/>
      <c r="E189" s="25"/>
      <c r="F189" s="25"/>
      <c r="G189" s="25"/>
      <c r="H189" s="25"/>
      <c r="I189" s="26"/>
      <c r="J189" s="27"/>
      <c r="K189" s="27"/>
      <c r="L189" s="27"/>
      <c r="M189" s="27"/>
      <c r="N189" s="27"/>
      <c r="O189" s="27"/>
    </row>
    <row r="190" spans="2:15" s="17" customFormat="1" ht="15.6" x14ac:dyDescent="0.3">
      <c r="B190" s="51">
        <v>65</v>
      </c>
      <c r="C190" s="23" t="s">
        <v>256</v>
      </c>
      <c r="D190" s="24">
        <v>86</v>
      </c>
      <c r="E190" s="25"/>
      <c r="F190" s="25"/>
      <c r="G190" s="25"/>
      <c r="H190" s="25">
        <v>86</v>
      </c>
      <c r="I190" s="26">
        <v>4</v>
      </c>
      <c r="J190" s="27"/>
      <c r="K190" s="27"/>
      <c r="L190" s="27"/>
      <c r="M190" s="27"/>
      <c r="N190" s="27"/>
      <c r="O190" s="27"/>
    </row>
    <row r="191" spans="2:15" s="17" customFormat="1" ht="15.6" x14ac:dyDescent="0.3">
      <c r="B191" s="51">
        <v>66</v>
      </c>
      <c r="C191" s="23" t="s">
        <v>257</v>
      </c>
      <c r="D191" s="24"/>
      <c r="E191" s="25"/>
      <c r="F191" s="25"/>
      <c r="G191" s="25"/>
      <c r="H191" s="25"/>
      <c r="I191" s="26"/>
      <c r="J191" s="27"/>
      <c r="K191" s="27"/>
      <c r="L191" s="27"/>
      <c r="M191" s="27"/>
      <c r="N191" s="27"/>
      <c r="O191" s="27"/>
    </row>
    <row r="192" spans="2:15" s="17" customFormat="1" ht="15.6" x14ac:dyDescent="0.3">
      <c r="B192" s="51">
        <v>67</v>
      </c>
      <c r="C192" s="23" t="s">
        <v>258</v>
      </c>
      <c r="D192" s="24"/>
      <c r="E192" s="25"/>
      <c r="F192" s="25"/>
      <c r="G192" s="25"/>
      <c r="H192" s="25"/>
      <c r="I192" s="26"/>
      <c r="J192" s="27"/>
      <c r="K192" s="27"/>
      <c r="L192" s="27"/>
      <c r="M192" s="27"/>
      <c r="N192" s="27"/>
      <c r="O192" s="27"/>
    </row>
    <row r="193" spans="2:15" s="17" customFormat="1" ht="15.6" x14ac:dyDescent="0.3">
      <c r="B193" s="51">
        <v>68</v>
      </c>
      <c r="C193" s="23" t="s">
        <v>259</v>
      </c>
      <c r="D193" s="24"/>
      <c r="E193" s="25"/>
      <c r="F193" s="25"/>
      <c r="G193" s="25"/>
      <c r="H193" s="25"/>
      <c r="I193" s="26"/>
      <c r="J193" s="27"/>
      <c r="K193" s="27"/>
      <c r="L193" s="27"/>
      <c r="M193" s="27"/>
      <c r="N193" s="27"/>
      <c r="O193" s="27"/>
    </row>
    <row r="194" spans="2:15" s="17" customFormat="1" ht="15.6" x14ac:dyDescent="0.3">
      <c r="B194" s="51">
        <v>69</v>
      </c>
      <c r="C194" s="23" t="s">
        <v>260</v>
      </c>
      <c r="D194" s="24"/>
      <c r="E194" s="25"/>
      <c r="F194" s="25"/>
      <c r="G194" s="25"/>
      <c r="H194" s="25"/>
      <c r="I194" s="26"/>
      <c r="J194" s="27"/>
      <c r="K194" s="27"/>
      <c r="L194" s="27"/>
      <c r="M194" s="27"/>
      <c r="N194" s="27"/>
      <c r="O194" s="27"/>
    </row>
    <row r="195" spans="2:15" s="17" customFormat="1" ht="15.6" x14ac:dyDescent="0.3">
      <c r="B195" s="51">
        <v>70</v>
      </c>
      <c r="C195" s="23" t="s">
        <v>261</v>
      </c>
      <c r="D195" s="24"/>
      <c r="E195" s="25"/>
      <c r="F195" s="25"/>
      <c r="G195" s="25"/>
      <c r="H195" s="25"/>
      <c r="I195" s="26"/>
      <c r="J195" s="27"/>
      <c r="K195" s="27"/>
      <c r="L195" s="27"/>
      <c r="M195" s="27"/>
      <c r="N195" s="27"/>
      <c r="O195" s="27"/>
    </row>
    <row r="196" spans="2:15" s="17" customFormat="1" ht="15.6" x14ac:dyDescent="0.3">
      <c r="B196" s="51">
        <v>71</v>
      </c>
      <c r="C196" s="23" t="s">
        <v>262</v>
      </c>
      <c r="D196" s="24"/>
      <c r="E196" s="25"/>
      <c r="F196" s="25"/>
      <c r="G196" s="25"/>
      <c r="H196" s="25"/>
      <c r="I196" s="26"/>
      <c r="J196" s="27"/>
      <c r="K196" s="27"/>
      <c r="L196" s="27"/>
      <c r="M196" s="27"/>
      <c r="N196" s="27"/>
      <c r="O196" s="27"/>
    </row>
    <row r="197" spans="2:15" s="17" customFormat="1" ht="15.6" x14ac:dyDescent="0.3">
      <c r="B197" s="51">
        <v>72</v>
      </c>
      <c r="C197" s="23" t="s">
        <v>263</v>
      </c>
      <c r="D197" s="24"/>
      <c r="E197" s="25"/>
      <c r="F197" s="25"/>
      <c r="G197" s="25"/>
      <c r="H197" s="25"/>
      <c r="I197" s="26"/>
      <c r="J197" s="27"/>
      <c r="K197" s="27"/>
      <c r="L197" s="27"/>
      <c r="M197" s="27"/>
      <c r="N197" s="27"/>
      <c r="O197" s="27"/>
    </row>
    <row r="198" spans="2:15" s="17" customFormat="1" ht="15.6" x14ac:dyDescent="0.3">
      <c r="B198" s="51">
        <v>73</v>
      </c>
      <c r="C198" s="23" t="s">
        <v>264</v>
      </c>
      <c r="D198" s="24"/>
      <c r="E198" s="25"/>
      <c r="F198" s="25"/>
      <c r="G198" s="25"/>
      <c r="H198" s="25"/>
      <c r="I198" s="26"/>
      <c r="J198" s="27"/>
      <c r="K198" s="27"/>
      <c r="L198" s="27"/>
      <c r="M198" s="27"/>
      <c r="N198" s="27"/>
      <c r="O198" s="27"/>
    </row>
    <row r="199" spans="2:15" s="17" customFormat="1" ht="15.6" x14ac:dyDescent="0.3">
      <c r="B199" s="51">
        <v>74</v>
      </c>
      <c r="C199" s="23" t="s">
        <v>265</v>
      </c>
      <c r="D199" s="24"/>
      <c r="E199" s="25"/>
      <c r="F199" s="25"/>
      <c r="G199" s="25"/>
      <c r="H199" s="25"/>
      <c r="I199" s="26"/>
      <c r="J199" s="27"/>
      <c r="K199" s="27"/>
      <c r="L199" s="27"/>
      <c r="M199" s="27"/>
      <c r="N199" s="27"/>
      <c r="O199" s="27"/>
    </row>
    <row r="200" spans="2:15" s="17" customFormat="1" ht="15.6" x14ac:dyDescent="0.3">
      <c r="B200" s="51">
        <v>75</v>
      </c>
      <c r="C200" s="23" t="s">
        <v>266</v>
      </c>
      <c r="D200" s="24"/>
      <c r="E200" s="25"/>
      <c r="F200" s="25"/>
      <c r="G200" s="25"/>
      <c r="H200" s="25"/>
      <c r="I200" s="26"/>
      <c r="J200" s="27"/>
      <c r="K200" s="27"/>
      <c r="L200" s="27"/>
      <c r="M200" s="27"/>
      <c r="N200" s="27"/>
      <c r="O200" s="27"/>
    </row>
    <row r="201" spans="2:15" s="17" customFormat="1" ht="15.6" x14ac:dyDescent="0.3">
      <c r="B201" s="51">
        <v>76</v>
      </c>
      <c r="C201" s="23" t="s">
        <v>267</v>
      </c>
      <c r="D201" s="24"/>
      <c r="E201" s="25"/>
      <c r="F201" s="25"/>
      <c r="G201" s="25"/>
      <c r="H201" s="25"/>
      <c r="I201" s="26"/>
      <c r="J201" s="27"/>
      <c r="K201" s="27"/>
      <c r="L201" s="27"/>
      <c r="M201" s="27"/>
      <c r="N201" s="27"/>
      <c r="O201" s="27"/>
    </row>
    <row r="202" spans="2:15" s="17" customFormat="1" ht="31.2" x14ac:dyDescent="0.3">
      <c r="B202" s="51">
        <v>77</v>
      </c>
      <c r="C202" s="28" t="s">
        <v>268</v>
      </c>
      <c r="D202" s="24"/>
      <c r="E202" s="25"/>
      <c r="F202" s="25"/>
      <c r="G202" s="25"/>
      <c r="H202" s="25"/>
      <c r="I202" s="26"/>
      <c r="J202" s="27"/>
      <c r="K202" s="27"/>
      <c r="L202" s="27"/>
      <c r="M202" s="27"/>
      <c r="N202" s="27"/>
      <c r="O202" s="27"/>
    </row>
    <row r="203" spans="2:15" s="17" customFormat="1" ht="15.6" x14ac:dyDescent="0.3">
      <c r="B203" s="51">
        <v>78</v>
      </c>
      <c r="C203" s="23" t="s">
        <v>269</v>
      </c>
      <c r="D203" s="24"/>
      <c r="E203" s="25"/>
      <c r="F203" s="25"/>
      <c r="G203" s="25"/>
      <c r="H203" s="25"/>
      <c r="I203" s="26"/>
      <c r="J203" s="27"/>
      <c r="K203" s="27"/>
      <c r="L203" s="27"/>
      <c r="M203" s="27"/>
      <c r="N203" s="27"/>
      <c r="O203" s="27"/>
    </row>
    <row r="204" spans="2:15" s="17" customFormat="1" ht="15.6" x14ac:dyDescent="0.3">
      <c r="B204" s="51">
        <v>79</v>
      </c>
      <c r="C204" s="23" t="s">
        <v>270</v>
      </c>
      <c r="D204" s="24"/>
      <c r="E204" s="25"/>
      <c r="F204" s="25"/>
      <c r="G204" s="25"/>
      <c r="H204" s="25"/>
      <c r="I204" s="26"/>
      <c r="J204" s="27"/>
      <c r="K204" s="27"/>
      <c r="L204" s="27"/>
      <c r="M204" s="27"/>
      <c r="N204" s="27"/>
      <c r="O204" s="27"/>
    </row>
    <row r="205" spans="2:15" s="17" customFormat="1" ht="15.6" x14ac:dyDescent="0.3">
      <c r="B205" s="51">
        <v>80</v>
      </c>
      <c r="C205" s="23" t="s">
        <v>271</v>
      </c>
      <c r="D205" s="24"/>
      <c r="E205" s="25"/>
      <c r="F205" s="25"/>
      <c r="G205" s="25"/>
      <c r="H205" s="25"/>
      <c r="I205" s="26"/>
      <c r="J205" s="27"/>
      <c r="K205" s="27"/>
      <c r="L205" s="27"/>
      <c r="M205" s="27"/>
      <c r="N205" s="27"/>
      <c r="O205" s="27"/>
    </row>
    <row r="206" spans="2:15" s="17" customFormat="1" ht="15.6" x14ac:dyDescent="0.3">
      <c r="B206" s="51">
        <v>81</v>
      </c>
      <c r="C206" s="23" t="s">
        <v>272</v>
      </c>
      <c r="D206" s="24"/>
      <c r="E206" s="25"/>
      <c r="F206" s="25"/>
      <c r="G206" s="25"/>
      <c r="H206" s="25"/>
      <c r="I206" s="26"/>
      <c r="J206" s="27"/>
      <c r="K206" s="27"/>
      <c r="L206" s="27"/>
      <c r="M206" s="27"/>
      <c r="N206" s="27"/>
      <c r="O206" s="27"/>
    </row>
    <row r="207" spans="2:15" s="17" customFormat="1" ht="15.6" x14ac:dyDescent="0.3">
      <c r="B207" s="51">
        <v>82</v>
      </c>
      <c r="C207" s="23" t="s">
        <v>273</v>
      </c>
      <c r="D207" s="24"/>
      <c r="E207" s="25"/>
      <c r="F207" s="25"/>
      <c r="G207" s="25"/>
      <c r="H207" s="25"/>
      <c r="I207" s="26"/>
      <c r="J207" s="27"/>
      <c r="K207" s="27"/>
      <c r="L207" s="27"/>
      <c r="M207" s="27"/>
      <c r="N207" s="27"/>
      <c r="O207" s="27"/>
    </row>
    <row r="208" spans="2:15" s="17" customFormat="1" ht="15.6" x14ac:dyDescent="0.3">
      <c r="B208" s="51">
        <v>83</v>
      </c>
      <c r="C208" s="23" t="s">
        <v>274</v>
      </c>
      <c r="D208" s="24"/>
      <c r="E208" s="25"/>
      <c r="F208" s="25"/>
      <c r="G208" s="25"/>
      <c r="H208" s="25"/>
      <c r="I208" s="26"/>
      <c r="J208" s="27"/>
      <c r="K208" s="27"/>
      <c r="L208" s="27"/>
      <c r="M208" s="27"/>
      <c r="N208" s="27"/>
      <c r="O208" s="27"/>
    </row>
    <row r="209" spans="2:15" s="17" customFormat="1" ht="15.6" x14ac:dyDescent="0.3">
      <c r="B209" s="51">
        <v>84</v>
      </c>
      <c r="C209" s="23" t="s">
        <v>275</v>
      </c>
      <c r="D209" s="24"/>
      <c r="E209" s="25"/>
      <c r="F209" s="25"/>
      <c r="G209" s="25"/>
      <c r="H209" s="25"/>
      <c r="I209" s="26"/>
      <c r="J209" s="27"/>
      <c r="K209" s="27"/>
      <c r="L209" s="27"/>
      <c r="M209" s="27"/>
      <c r="N209" s="27"/>
      <c r="O209" s="27"/>
    </row>
    <row r="210" spans="2:15" s="17" customFormat="1" ht="15.6" x14ac:dyDescent="0.3">
      <c r="B210" s="51">
        <v>85</v>
      </c>
      <c r="C210" s="23" t="s">
        <v>276</v>
      </c>
      <c r="D210" s="24"/>
      <c r="E210" s="25"/>
      <c r="F210" s="25"/>
      <c r="G210" s="25"/>
      <c r="H210" s="25"/>
      <c r="I210" s="26"/>
      <c r="J210" s="27"/>
      <c r="K210" s="27"/>
      <c r="L210" s="27"/>
      <c r="M210" s="27"/>
      <c r="N210" s="27"/>
      <c r="O210" s="27"/>
    </row>
    <row r="211" spans="2:15" s="17" customFormat="1" ht="15.6" x14ac:dyDescent="0.3">
      <c r="B211" s="51">
        <v>86</v>
      </c>
      <c r="C211" s="23" t="s">
        <v>277</v>
      </c>
      <c r="D211" s="24"/>
      <c r="E211" s="25"/>
      <c r="F211" s="25"/>
      <c r="G211" s="25"/>
      <c r="H211" s="25"/>
      <c r="I211" s="26"/>
      <c r="J211" s="27"/>
      <c r="K211" s="27"/>
      <c r="L211" s="27"/>
      <c r="M211" s="27"/>
      <c r="N211" s="27"/>
      <c r="O211" s="27"/>
    </row>
    <row r="212" spans="2:15" s="17" customFormat="1" ht="15.6" x14ac:dyDescent="0.3">
      <c r="B212" s="51">
        <v>87</v>
      </c>
      <c r="C212" s="23" t="s">
        <v>278</v>
      </c>
      <c r="D212" s="24"/>
      <c r="E212" s="25"/>
      <c r="F212" s="25"/>
      <c r="G212" s="25"/>
      <c r="H212" s="25"/>
      <c r="I212" s="26"/>
      <c r="J212" s="27"/>
      <c r="K212" s="27"/>
      <c r="L212" s="27"/>
      <c r="M212" s="27"/>
      <c r="N212" s="27"/>
      <c r="O212" s="27"/>
    </row>
    <row r="213" spans="2:15" s="17" customFormat="1" ht="15.6" x14ac:dyDescent="0.3">
      <c r="B213" s="51">
        <v>88</v>
      </c>
      <c r="C213" s="23" t="s">
        <v>279</v>
      </c>
      <c r="D213" s="24"/>
      <c r="E213" s="25"/>
      <c r="F213" s="25"/>
      <c r="G213" s="25"/>
      <c r="H213" s="25"/>
      <c r="I213" s="26"/>
      <c r="J213" s="27"/>
      <c r="K213" s="27"/>
      <c r="L213" s="27"/>
      <c r="M213" s="27"/>
      <c r="N213" s="27"/>
      <c r="O213" s="27"/>
    </row>
    <row r="214" spans="2:15" s="17" customFormat="1" ht="15.6" x14ac:dyDescent="0.3">
      <c r="B214" s="51">
        <v>89</v>
      </c>
      <c r="C214" s="23" t="s">
        <v>280</v>
      </c>
      <c r="D214" s="24"/>
      <c r="E214" s="25"/>
      <c r="F214" s="25"/>
      <c r="G214" s="25"/>
      <c r="H214" s="25"/>
      <c r="I214" s="26"/>
      <c r="J214" s="27"/>
      <c r="K214" s="27"/>
      <c r="L214" s="27"/>
      <c r="M214" s="27"/>
      <c r="N214" s="27"/>
      <c r="O214" s="27"/>
    </row>
    <row r="215" spans="2:15" s="17" customFormat="1" ht="15.6" x14ac:dyDescent="0.3">
      <c r="B215" s="51">
        <v>90</v>
      </c>
      <c r="C215" s="23" t="s">
        <v>281</v>
      </c>
      <c r="D215" s="24"/>
      <c r="E215" s="25"/>
      <c r="F215" s="25"/>
      <c r="G215" s="25"/>
      <c r="H215" s="25"/>
      <c r="I215" s="26"/>
      <c r="J215" s="27"/>
      <c r="K215" s="27"/>
      <c r="L215" s="27"/>
      <c r="M215" s="27"/>
      <c r="N215" s="27"/>
      <c r="O215" s="27"/>
    </row>
    <row r="216" spans="2:15" s="17" customFormat="1" ht="15.6" x14ac:dyDescent="0.3">
      <c r="B216" s="51">
        <v>91</v>
      </c>
      <c r="C216" s="23" t="s">
        <v>282</v>
      </c>
      <c r="D216" s="24"/>
      <c r="E216" s="25"/>
      <c r="F216" s="25"/>
      <c r="G216" s="25"/>
      <c r="H216" s="25"/>
      <c r="I216" s="26"/>
      <c r="J216" s="27"/>
      <c r="K216" s="27"/>
      <c r="L216" s="27"/>
      <c r="M216" s="27"/>
      <c r="N216" s="27"/>
      <c r="O216" s="27"/>
    </row>
    <row r="217" spans="2:15" s="17" customFormat="1" ht="15.6" x14ac:dyDescent="0.3">
      <c r="B217" s="51">
        <v>92</v>
      </c>
      <c r="C217" s="23" t="s">
        <v>283</v>
      </c>
      <c r="D217" s="24"/>
      <c r="E217" s="25"/>
      <c r="F217" s="25"/>
      <c r="G217" s="25"/>
      <c r="H217" s="25"/>
      <c r="I217" s="26"/>
      <c r="J217" s="27"/>
      <c r="K217" s="27"/>
      <c r="L217" s="27"/>
      <c r="M217" s="27"/>
      <c r="N217" s="27"/>
      <c r="O217" s="27"/>
    </row>
    <row r="218" spans="2:15" s="17" customFormat="1" ht="15.6" x14ac:dyDescent="0.3">
      <c r="B218" s="51">
        <v>93</v>
      </c>
      <c r="C218" s="23" t="s">
        <v>284</v>
      </c>
      <c r="D218" s="24"/>
      <c r="E218" s="25"/>
      <c r="F218" s="25"/>
      <c r="G218" s="25"/>
      <c r="H218" s="25"/>
      <c r="I218" s="26"/>
      <c r="J218" s="27"/>
      <c r="K218" s="27"/>
      <c r="L218" s="27"/>
      <c r="M218" s="27"/>
      <c r="N218" s="27"/>
      <c r="O218" s="27"/>
    </row>
    <row r="219" spans="2:15" s="17" customFormat="1" ht="15.6" x14ac:dyDescent="0.3">
      <c r="B219" s="51">
        <v>94</v>
      </c>
      <c r="C219" s="23" t="s">
        <v>285</v>
      </c>
      <c r="D219" s="24">
        <v>51</v>
      </c>
      <c r="E219" s="25"/>
      <c r="F219" s="25"/>
      <c r="G219" s="25"/>
      <c r="H219" s="25">
        <v>51</v>
      </c>
      <c r="I219" s="26"/>
      <c r="J219" s="27"/>
      <c r="K219" s="27"/>
      <c r="L219" s="27"/>
      <c r="M219" s="27"/>
      <c r="N219" s="27"/>
      <c r="O219" s="27"/>
    </row>
    <row r="220" spans="2:15" s="17" customFormat="1" ht="15.6" x14ac:dyDescent="0.3">
      <c r="B220" s="51">
        <v>95</v>
      </c>
      <c r="C220" s="23" t="s">
        <v>286</v>
      </c>
      <c r="D220" s="24"/>
      <c r="E220" s="25"/>
      <c r="F220" s="25"/>
      <c r="G220" s="25"/>
      <c r="H220" s="25"/>
      <c r="I220" s="26"/>
      <c r="J220" s="27"/>
      <c r="K220" s="27"/>
      <c r="L220" s="27"/>
      <c r="M220" s="27"/>
      <c r="N220" s="27"/>
      <c r="O220" s="27"/>
    </row>
    <row r="221" spans="2:15" s="17" customFormat="1" ht="15.6" x14ac:dyDescent="0.3">
      <c r="B221" s="51">
        <v>96</v>
      </c>
      <c r="C221" s="23" t="s">
        <v>287</v>
      </c>
      <c r="D221" s="24"/>
      <c r="E221" s="25"/>
      <c r="F221" s="25"/>
      <c r="G221" s="25"/>
      <c r="H221" s="25"/>
      <c r="I221" s="26"/>
      <c r="J221" s="27"/>
      <c r="K221" s="27"/>
      <c r="L221" s="27"/>
      <c r="M221" s="27"/>
      <c r="N221" s="27"/>
      <c r="O221" s="27"/>
    </row>
    <row r="222" spans="2:15" s="17" customFormat="1" ht="15.6" x14ac:dyDescent="0.3">
      <c r="B222" s="51">
        <v>97</v>
      </c>
      <c r="C222" s="23" t="s">
        <v>288</v>
      </c>
      <c r="D222" s="24">
        <v>70</v>
      </c>
      <c r="E222" s="25"/>
      <c r="F222" s="25"/>
      <c r="G222" s="25"/>
      <c r="H222" s="25">
        <v>70</v>
      </c>
      <c r="I222" s="26"/>
      <c r="J222" s="27"/>
      <c r="K222" s="27"/>
      <c r="L222" s="27"/>
      <c r="M222" s="27"/>
      <c r="N222" s="27"/>
      <c r="O222" s="27"/>
    </row>
    <row r="223" spans="2:15" s="17" customFormat="1" ht="15.6" x14ac:dyDescent="0.3">
      <c r="B223" s="51">
        <v>98</v>
      </c>
      <c r="C223" s="23" t="s">
        <v>289</v>
      </c>
      <c r="D223" s="24"/>
      <c r="E223" s="25"/>
      <c r="F223" s="25"/>
      <c r="G223" s="25"/>
      <c r="H223" s="25"/>
      <c r="I223" s="26"/>
      <c r="J223" s="27"/>
      <c r="K223" s="27"/>
      <c r="L223" s="27"/>
      <c r="M223" s="27"/>
      <c r="N223" s="27"/>
      <c r="O223" s="27"/>
    </row>
    <row r="224" spans="2:15" s="17" customFormat="1" ht="15.6" x14ac:dyDescent="0.3">
      <c r="B224" s="51">
        <v>99</v>
      </c>
      <c r="C224" s="23" t="s">
        <v>290</v>
      </c>
      <c r="D224" s="24"/>
      <c r="E224" s="25"/>
      <c r="F224" s="25"/>
      <c r="G224" s="25"/>
      <c r="H224" s="25"/>
      <c r="I224" s="26"/>
      <c r="J224" s="27"/>
      <c r="K224" s="27"/>
      <c r="L224" s="27"/>
      <c r="M224" s="27"/>
      <c r="N224" s="27"/>
      <c r="O224" s="27"/>
    </row>
    <row r="225" spans="2:15" s="17" customFormat="1" ht="15.6" x14ac:dyDescent="0.3">
      <c r="B225" s="51">
        <v>100</v>
      </c>
      <c r="C225" s="23" t="s">
        <v>291</v>
      </c>
      <c r="D225" s="24"/>
      <c r="E225" s="25"/>
      <c r="F225" s="25"/>
      <c r="G225" s="25"/>
      <c r="H225" s="25"/>
      <c r="I225" s="26"/>
      <c r="J225" s="27"/>
      <c r="K225" s="27"/>
      <c r="L225" s="27"/>
      <c r="M225" s="27"/>
      <c r="N225" s="27"/>
      <c r="O225" s="27"/>
    </row>
    <row r="226" spans="2:15" s="17" customFormat="1" ht="15.6" x14ac:dyDescent="0.3">
      <c r="B226" s="51">
        <v>101</v>
      </c>
      <c r="C226" s="23" t="s">
        <v>292</v>
      </c>
      <c r="D226" s="24"/>
      <c r="E226" s="25"/>
      <c r="F226" s="25"/>
      <c r="G226" s="25"/>
      <c r="H226" s="25"/>
      <c r="I226" s="26"/>
      <c r="J226" s="27"/>
      <c r="K226" s="27"/>
      <c r="L226" s="27"/>
      <c r="M226" s="27"/>
      <c r="N226" s="27"/>
      <c r="O226" s="27"/>
    </row>
    <row r="227" spans="2:15" s="17" customFormat="1" ht="15.6" x14ac:dyDescent="0.3">
      <c r="B227" s="51">
        <v>102</v>
      </c>
      <c r="C227" s="23" t="s">
        <v>293</v>
      </c>
      <c r="D227" s="24"/>
      <c r="E227" s="25"/>
      <c r="F227" s="25"/>
      <c r="G227" s="25"/>
      <c r="H227" s="25"/>
      <c r="I227" s="26"/>
      <c r="J227" s="27"/>
      <c r="K227" s="27"/>
      <c r="L227" s="27"/>
      <c r="M227" s="27"/>
      <c r="N227" s="27"/>
      <c r="O227" s="27"/>
    </row>
    <row r="228" spans="2:15" s="17" customFormat="1" ht="15.6" x14ac:dyDescent="0.3">
      <c r="B228" s="51">
        <v>103</v>
      </c>
      <c r="C228" s="23" t="s">
        <v>294</v>
      </c>
      <c r="D228" s="24"/>
      <c r="E228" s="25"/>
      <c r="F228" s="25"/>
      <c r="G228" s="25"/>
      <c r="H228" s="25"/>
      <c r="I228" s="26"/>
      <c r="J228" s="27"/>
      <c r="K228" s="27"/>
      <c r="L228" s="27"/>
      <c r="M228" s="27"/>
      <c r="N228" s="27"/>
      <c r="O228" s="27"/>
    </row>
    <row r="229" spans="2:15" s="17" customFormat="1" ht="15.6" x14ac:dyDescent="0.3">
      <c r="B229" s="51">
        <v>104</v>
      </c>
      <c r="C229" s="23" t="s">
        <v>295</v>
      </c>
      <c r="D229" s="24"/>
      <c r="E229" s="25"/>
      <c r="F229" s="25"/>
      <c r="G229" s="25"/>
      <c r="H229" s="25"/>
      <c r="I229" s="26"/>
      <c r="J229" s="27"/>
      <c r="K229" s="27"/>
      <c r="L229" s="27"/>
      <c r="M229" s="27"/>
      <c r="N229" s="27"/>
      <c r="O229" s="27"/>
    </row>
    <row r="230" spans="2:15" s="17" customFormat="1" ht="15.6" x14ac:dyDescent="0.3">
      <c r="B230" s="51">
        <v>105</v>
      </c>
      <c r="C230" s="23" t="s">
        <v>296</v>
      </c>
      <c r="D230" s="24"/>
      <c r="E230" s="25"/>
      <c r="F230" s="25"/>
      <c r="G230" s="25"/>
      <c r="H230" s="25"/>
      <c r="I230" s="26"/>
      <c r="J230" s="27"/>
      <c r="K230" s="27"/>
      <c r="L230" s="27"/>
      <c r="M230" s="27"/>
      <c r="N230" s="27"/>
      <c r="O230" s="27"/>
    </row>
    <row r="231" spans="2:15" s="17" customFormat="1" ht="15.6" x14ac:dyDescent="0.3">
      <c r="B231" s="51">
        <v>106</v>
      </c>
      <c r="C231" s="23" t="s">
        <v>297</v>
      </c>
      <c r="D231" s="24"/>
      <c r="E231" s="25"/>
      <c r="F231" s="25"/>
      <c r="G231" s="25"/>
      <c r="H231" s="25"/>
      <c r="I231" s="26"/>
      <c r="J231" s="27"/>
      <c r="K231" s="27"/>
      <c r="L231" s="27"/>
      <c r="M231" s="27"/>
      <c r="N231" s="27"/>
      <c r="O231" s="27"/>
    </row>
    <row r="232" spans="2:15" s="17" customFormat="1" ht="15.6" x14ac:dyDescent="0.3">
      <c r="B232" s="51">
        <v>107</v>
      </c>
      <c r="C232" s="23" t="s">
        <v>298</v>
      </c>
      <c r="D232" s="24"/>
      <c r="E232" s="25"/>
      <c r="F232" s="25"/>
      <c r="G232" s="25"/>
      <c r="H232" s="25"/>
      <c r="I232" s="26"/>
      <c r="J232" s="27"/>
      <c r="K232" s="27"/>
      <c r="L232" s="27"/>
      <c r="M232" s="27"/>
      <c r="N232" s="27"/>
      <c r="O232" s="27"/>
    </row>
    <row r="233" spans="2:15" s="17" customFormat="1" ht="15.6" x14ac:dyDescent="0.3">
      <c r="B233" s="51">
        <v>108</v>
      </c>
      <c r="C233" s="23" t="s">
        <v>299</v>
      </c>
      <c r="D233" s="24"/>
      <c r="E233" s="25"/>
      <c r="F233" s="25"/>
      <c r="G233" s="25"/>
      <c r="H233" s="25"/>
      <c r="I233" s="26"/>
      <c r="J233" s="27"/>
      <c r="K233" s="27"/>
      <c r="L233" s="27"/>
      <c r="M233" s="27"/>
      <c r="N233" s="27"/>
      <c r="O233" s="27"/>
    </row>
    <row r="234" spans="2:15" s="17" customFormat="1" ht="15.6" x14ac:dyDescent="0.3">
      <c r="B234" s="51">
        <v>109</v>
      </c>
      <c r="C234" s="23" t="s">
        <v>300</v>
      </c>
      <c r="D234" s="24"/>
      <c r="E234" s="25"/>
      <c r="F234" s="25"/>
      <c r="G234" s="25"/>
      <c r="H234" s="25"/>
      <c r="I234" s="26"/>
      <c r="J234" s="27"/>
      <c r="K234" s="27"/>
      <c r="L234" s="27"/>
      <c r="M234" s="27"/>
      <c r="N234" s="27"/>
      <c r="O234" s="27"/>
    </row>
    <row r="235" spans="2:15" s="17" customFormat="1" ht="15.6" x14ac:dyDescent="0.3">
      <c r="B235" s="51">
        <v>110</v>
      </c>
      <c r="C235" s="23" t="s">
        <v>301</v>
      </c>
      <c r="D235" s="24"/>
      <c r="E235" s="25"/>
      <c r="F235" s="25"/>
      <c r="G235" s="25"/>
      <c r="H235" s="25"/>
      <c r="I235" s="26"/>
      <c r="J235" s="27"/>
      <c r="K235" s="27"/>
      <c r="L235" s="27"/>
      <c r="M235" s="27"/>
      <c r="N235" s="27"/>
      <c r="O235" s="27"/>
    </row>
    <row r="236" spans="2:15" s="17" customFormat="1" ht="15.6" x14ac:dyDescent="0.3">
      <c r="B236" s="51">
        <v>111</v>
      </c>
      <c r="C236" s="23" t="s">
        <v>302</v>
      </c>
      <c r="D236" s="24"/>
      <c r="E236" s="25"/>
      <c r="F236" s="25"/>
      <c r="G236" s="25"/>
      <c r="H236" s="25"/>
      <c r="I236" s="26"/>
      <c r="J236" s="27"/>
      <c r="K236" s="27"/>
      <c r="L236" s="27"/>
      <c r="M236" s="27"/>
      <c r="N236" s="27"/>
      <c r="O236" s="27"/>
    </row>
    <row r="237" spans="2:15" s="17" customFormat="1" ht="15.6" x14ac:dyDescent="0.3">
      <c r="B237" s="51">
        <v>112</v>
      </c>
      <c r="C237" s="23" t="s">
        <v>303</v>
      </c>
      <c r="D237" s="24"/>
      <c r="E237" s="25"/>
      <c r="F237" s="25"/>
      <c r="G237" s="25"/>
      <c r="H237" s="25"/>
      <c r="I237" s="26"/>
      <c r="J237" s="27"/>
      <c r="K237" s="27"/>
      <c r="L237" s="27"/>
      <c r="M237" s="27"/>
      <c r="N237" s="27"/>
      <c r="O237" s="27"/>
    </row>
    <row r="238" spans="2:15" s="17" customFormat="1" ht="15.6" x14ac:dyDescent="0.3">
      <c r="B238" s="51">
        <v>113</v>
      </c>
      <c r="C238" s="23" t="s">
        <v>304</v>
      </c>
      <c r="D238" s="24"/>
      <c r="E238" s="25"/>
      <c r="F238" s="25"/>
      <c r="G238" s="25"/>
      <c r="H238" s="25"/>
      <c r="I238" s="26"/>
      <c r="J238" s="27"/>
      <c r="K238" s="27"/>
      <c r="L238" s="27"/>
      <c r="M238" s="27"/>
      <c r="N238" s="27"/>
      <c r="O238" s="27"/>
    </row>
    <row r="239" spans="2:15" s="17" customFormat="1" ht="15.6" x14ac:dyDescent="0.3">
      <c r="B239" s="51">
        <v>114</v>
      </c>
      <c r="C239" s="23" t="s">
        <v>305</v>
      </c>
      <c r="D239" s="24"/>
      <c r="E239" s="25"/>
      <c r="F239" s="25"/>
      <c r="G239" s="25"/>
      <c r="H239" s="25"/>
      <c r="I239" s="26"/>
      <c r="J239" s="27"/>
      <c r="K239" s="27"/>
      <c r="L239" s="27"/>
      <c r="M239" s="27"/>
      <c r="N239" s="27"/>
      <c r="O239" s="27"/>
    </row>
    <row r="240" spans="2:15" s="17" customFormat="1" ht="15.6" x14ac:dyDescent="0.3">
      <c r="B240" s="51">
        <v>115</v>
      </c>
      <c r="C240" s="23" t="s">
        <v>306</v>
      </c>
      <c r="D240" s="24"/>
      <c r="E240" s="25"/>
      <c r="F240" s="25"/>
      <c r="G240" s="25"/>
      <c r="H240" s="25"/>
      <c r="I240" s="26"/>
      <c r="J240" s="27"/>
      <c r="K240" s="27"/>
      <c r="L240" s="27"/>
      <c r="M240" s="27"/>
      <c r="N240" s="27"/>
      <c r="O240" s="27"/>
    </row>
    <row r="241" spans="2:15" s="17" customFormat="1" ht="15.6" x14ac:dyDescent="0.3">
      <c r="B241" s="51">
        <v>116</v>
      </c>
      <c r="C241" s="23" t="s">
        <v>307</v>
      </c>
      <c r="D241" s="24"/>
      <c r="E241" s="25"/>
      <c r="F241" s="25"/>
      <c r="G241" s="25"/>
      <c r="H241" s="25"/>
      <c r="I241" s="26"/>
      <c r="J241" s="27"/>
      <c r="K241" s="27"/>
      <c r="L241" s="27"/>
      <c r="M241" s="27"/>
      <c r="N241" s="27"/>
      <c r="O241" s="27"/>
    </row>
    <row r="242" spans="2:15" s="17" customFormat="1" ht="15.6" x14ac:dyDescent="0.3">
      <c r="B242" s="51">
        <v>117</v>
      </c>
      <c r="C242" s="23" t="s">
        <v>308</v>
      </c>
      <c r="D242" s="24"/>
      <c r="E242" s="25"/>
      <c r="F242" s="25"/>
      <c r="G242" s="25"/>
      <c r="H242" s="25"/>
      <c r="I242" s="26"/>
      <c r="J242" s="27"/>
      <c r="K242" s="27"/>
      <c r="L242" s="27"/>
      <c r="M242" s="27"/>
      <c r="N242" s="27"/>
      <c r="O242" s="27"/>
    </row>
    <row r="243" spans="2:15" s="17" customFormat="1" ht="15.6" customHeight="1" x14ac:dyDescent="0.3">
      <c r="B243" s="208" t="s">
        <v>309</v>
      </c>
      <c r="C243" s="209"/>
      <c r="D243" s="29">
        <f>SUM(D126:D242)</f>
        <v>547</v>
      </c>
      <c r="E243" s="29">
        <f t="shared" ref="E243:O243" si="1">SUM(E126:E242)</f>
        <v>0</v>
      </c>
      <c r="F243" s="29">
        <f t="shared" si="1"/>
        <v>0</v>
      </c>
      <c r="G243" s="29">
        <f t="shared" si="1"/>
        <v>0</v>
      </c>
      <c r="H243" s="29">
        <f t="shared" si="1"/>
        <v>547</v>
      </c>
      <c r="I243" s="29">
        <f t="shared" si="1"/>
        <v>15</v>
      </c>
      <c r="J243" s="29">
        <f t="shared" si="1"/>
        <v>0</v>
      </c>
      <c r="K243" s="29">
        <f t="shared" si="1"/>
        <v>0</v>
      </c>
      <c r="L243" s="29">
        <f t="shared" si="1"/>
        <v>0</v>
      </c>
      <c r="M243" s="29">
        <f t="shared" si="1"/>
        <v>0</v>
      </c>
      <c r="N243" s="29">
        <f t="shared" si="1"/>
        <v>0</v>
      </c>
      <c r="O243" s="29">
        <f t="shared" si="1"/>
        <v>0</v>
      </c>
    </row>
    <row r="244" spans="2:15" s="17" customFormat="1" ht="15.6" x14ac:dyDescent="0.3">
      <c r="B244" s="206" t="s">
        <v>310</v>
      </c>
      <c r="C244" s="206"/>
      <c r="D244" s="206"/>
      <c r="E244" s="206"/>
      <c r="F244" s="206"/>
      <c r="G244" s="207"/>
      <c r="H244" s="30">
        <f>SUM(E243:H243)</f>
        <v>547</v>
      </c>
      <c r="I244" s="205" t="s">
        <v>311</v>
      </c>
      <c r="J244" s="206"/>
      <c r="K244" s="206"/>
      <c r="L244" s="206"/>
      <c r="M244" s="206"/>
      <c r="N244" s="207"/>
      <c r="O244" s="30">
        <f>SUM(I243:O243)</f>
        <v>15</v>
      </c>
    </row>
    <row r="246" spans="2:15" ht="15.6" x14ac:dyDescent="0.3">
      <c r="B246" s="201" t="s">
        <v>344</v>
      </c>
      <c r="C246" s="202"/>
      <c r="D246" s="203"/>
      <c r="E246" s="204" t="s">
        <v>176</v>
      </c>
      <c r="F246" s="204"/>
      <c r="G246" s="204"/>
      <c r="H246" s="204"/>
      <c r="I246" s="199" t="s">
        <v>177</v>
      </c>
      <c r="J246" s="199"/>
      <c r="K246" s="199"/>
      <c r="L246" s="199"/>
      <c r="M246" s="199"/>
      <c r="N246" s="199"/>
      <c r="O246" s="199"/>
    </row>
    <row r="247" spans="2:15" ht="62.4" x14ac:dyDescent="0.3">
      <c r="B247" s="18" t="s">
        <v>178</v>
      </c>
      <c r="C247" s="18" t="s">
        <v>179</v>
      </c>
      <c r="D247" s="18" t="s">
        <v>180</v>
      </c>
      <c r="E247" s="19" t="s">
        <v>181</v>
      </c>
      <c r="F247" s="19" t="s">
        <v>182</v>
      </c>
      <c r="G247" s="19" t="s">
        <v>183</v>
      </c>
      <c r="H247" s="19" t="s">
        <v>184</v>
      </c>
      <c r="I247" s="20" t="s">
        <v>185</v>
      </c>
      <c r="J247" s="21" t="s">
        <v>186</v>
      </c>
      <c r="K247" s="21" t="s">
        <v>187</v>
      </c>
      <c r="L247" s="21" t="s">
        <v>188</v>
      </c>
      <c r="M247" s="21" t="s">
        <v>189</v>
      </c>
      <c r="N247" s="21" t="s">
        <v>190</v>
      </c>
      <c r="O247" s="21" t="s">
        <v>191</v>
      </c>
    </row>
    <row r="248" spans="2:15" ht="15.6" x14ac:dyDescent="0.3">
      <c r="B248" s="107">
        <v>1</v>
      </c>
      <c r="C248" s="23" t="s">
        <v>192</v>
      </c>
      <c r="D248" s="24"/>
      <c r="E248" s="25"/>
      <c r="F248" s="25"/>
      <c r="G248" s="25"/>
      <c r="H248" s="25"/>
      <c r="I248" s="26"/>
      <c r="J248" s="27"/>
      <c r="K248" s="27"/>
      <c r="L248" s="27"/>
      <c r="M248" s="27"/>
      <c r="N248" s="27"/>
      <c r="O248" s="27"/>
    </row>
    <row r="249" spans="2:15" ht="15.6" x14ac:dyDescent="0.3">
      <c r="B249" s="107">
        <v>2</v>
      </c>
      <c r="C249" s="23" t="s">
        <v>193</v>
      </c>
      <c r="D249" s="24"/>
      <c r="E249" s="25"/>
      <c r="F249" s="25"/>
      <c r="G249" s="25"/>
      <c r="H249" s="25"/>
      <c r="I249" s="26"/>
      <c r="J249" s="27"/>
      <c r="K249" s="27"/>
      <c r="L249" s="27"/>
      <c r="M249" s="27"/>
      <c r="N249" s="27"/>
      <c r="O249" s="27"/>
    </row>
    <row r="250" spans="2:15" ht="15.6" x14ac:dyDescent="0.3">
      <c r="B250" s="107">
        <v>3</v>
      </c>
      <c r="C250" s="23" t="s">
        <v>194</v>
      </c>
      <c r="D250" s="24"/>
      <c r="E250" s="25"/>
      <c r="F250" s="25"/>
      <c r="G250" s="25"/>
      <c r="H250" s="25"/>
      <c r="I250" s="26"/>
      <c r="J250" s="27"/>
      <c r="K250" s="27"/>
      <c r="L250" s="27"/>
      <c r="M250" s="27"/>
      <c r="N250" s="27"/>
      <c r="O250" s="27"/>
    </row>
    <row r="251" spans="2:15" ht="15.6" x14ac:dyDescent="0.3">
      <c r="B251" s="107">
        <v>4</v>
      </c>
      <c r="C251" s="23" t="s">
        <v>195</v>
      </c>
      <c r="D251" s="24">
        <v>116</v>
      </c>
      <c r="E251" s="25"/>
      <c r="F251" s="25"/>
      <c r="G251" s="25"/>
      <c r="H251" s="25">
        <v>116</v>
      </c>
      <c r="I251" s="26">
        <v>14</v>
      </c>
      <c r="J251" s="27"/>
      <c r="K251" s="27"/>
      <c r="L251" s="27"/>
      <c r="M251" s="27"/>
      <c r="N251" s="27">
        <v>5</v>
      </c>
      <c r="O251" s="27"/>
    </row>
    <row r="252" spans="2:15" ht="15.6" x14ac:dyDescent="0.3">
      <c r="B252" s="107">
        <v>5</v>
      </c>
      <c r="C252" s="23" t="s">
        <v>196</v>
      </c>
      <c r="D252" s="24"/>
      <c r="E252" s="25"/>
      <c r="F252" s="25"/>
      <c r="G252" s="25"/>
      <c r="H252" s="25"/>
      <c r="I252" s="26"/>
      <c r="J252" s="27"/>
      <c r="K252" s="27"/>
      <c r="L252" s="27"/>
      <c r="M252" s="27"/>
      <c r="N252" s="27"/>
      <c r="O252" s="27"/>
    </row>
    <row r="253" spans="2:15" ht="15.6" x14ac:dyDescent="0.3">
      <c r="B253" s="107">
        <v>6</v>
      </c>
      <c r="C253" s="23" t="s">
        <v>197</v>
      </c>
      <c r="D253" s="24"/>
      <c r="E253" s="25"/>
      <c r="F253" s="25"/>
      <c r="G253" s="25"/>
      <c r="H253" s="25"/>
      <c r="I253" s="26"/>
      <c r="J253" s="27"/>
      <c r="K253" s="27"/>
      <c r="L253" s="27"/>
      <c r="M253" s="27"/>
      <c r="N253" s="27"/>
      <c r="O253" s="27"/>
    </row>
    <row r="254" spans="2:15" ht="15.6" x14ac:dyDescent="0.3">
      <c r="B254" s="107">
        <v>7</v>
      </c>
      <c r="C254" s="23" t="s">
        <v>198</v>
      </c>
      <c r="D254" s="24"/>
      <c r="E254" s="25"/>
      <c r="F254" s="25"/>
      <c r="G254" s="25"/>
      <c r="H254" s="25"/>
      <c r="I254" s="26"/>
      <c r="J254" s="27"/>
      <c r="K254" s="27"/>
      <c r="L254" s="27"/>
      <c r="M254" s="27"/>
      <c r="N254" s="27"/>
      <c r="O254" s="27"/>
    </row>
    <row r="255" spans="2:15" ht="15.6" x14ac:dyDescent="0.3">
      <c r="B255" s="107">
        <v>8</v>
      </c>
      <c r="C255" s="23" t="s">
        <v>199</v>
      </c>
      <c r="D255" s="24"/>
      <c r="E255" s="25"/>
      <c r="F255" s="25"/>
      <c r="G255" s="25"/>
      <c r="H255" s="25"/>
      <c r="I255" s="26"/>
      <c r="J255" s="27"/>
      <c r="K255" s="27"/>
      <c r="L255" s="27"/>
      <c r="M255" s="27"/>
      <c r="N255" s="27"/>
      <c r="O255" s="27"/>
    </row>
    <row r="256" spans="2:15" ht="15.6" x14ac:dyDescent="0.3">
      <c r="B256" s="107">
        <v>9</v>
      </c>
      <c r="C256" s="23" t="s">
        <v>200</v>
      </c>
      <c r="D256" s="24"/>
      <c r="E256" s="25"/>
      <c r="F256" s="25"/>
      <c r="G256" s="25"/>
      <c r="H256" s="25"/>
      <c r="I256" s="26"/>
      <c r="J256" s="27"/>
      <c r="K256" s="27"/>
      <c r="L256" s="27"/>
      <c r="M256" s="27"/>
      <c r="N256" s="27"/>
      <c r="O256" s="27"/>
    </row>
    <row r="257" spans="2:15" ht="15.6" x14ac:dyDescent="0.3">
      <c r="B257" s="107">
        <v>10</v>
      </c>
      <c r="C257" s="23" t="s">
        <v>201</v>
      </c>
      <c r="D257" s="24"/>
      <c r="E257" s="25"/>
      <c r="F257" s="25"/>
      <c r="G257" s="25"/>
      <c r="H257" s="25"/>
      <c r="I257" s="26"/>
      <c r="J257" s="27"/>
      <c r="K257" s="27"/>
      <c r="L257" s="27"/>
      <c r="M257" s="27"/>
      <c r="N257" s="27"/>
      <c r="O257" s="27"/>
    </row>
    <row r="258" spans="2:15" ht="15.6" x14ac:dyDescent="0.3">
      <c r="B258" s="107">
        <v>11</v>
      </c>
      <c r="C258" s="23" t="s">
        <v>202</v>
      </c>
      <c r="D258" s="24"/>
      <c r="E258" s="25"/>
      <c r="F258" s="25"/>
      <c r="G258" s="25"/>
      <c r="H258" s="25"/>
      <c r="I258" s="26"/>
      <c r="J258" s="27"/>
      <c r="K258" s="27"/>
      <c r="L258" s="27"/>
      <c r="M258" s="27"/>
      <c r="N258" s="27"/>
      <c r="O258" s="27"/>
    </row>
    <row r="259" spans="2:15" ht="15.6" x14ac:dyDescent="0.3">
      <c r="B259" s="107">
        <v>12</v>
      </c>
      <c r="C259" s="23" t="s">
        <v>203</v>
      </c>
      <c r="D259" s="24"/>
      <c r="E259" s="25"/>
      <c r="F259" s="25"/>
      <c r="G259" s="25"/>
      <c r="H259" s="25"/>
      <c r="I259" s="26"/>
      <c r="J259" s="27"/>
      <c r="K259" s="27"/>
      <c r="L259" s="27"/>
      <c r="M259" s="27"/>
      <c r="N259" s="27"/>
      <c r="O259" s="27"/>
    </row>
    <row r="260" spans="2:15" ht="15.6" x14ac:dyDescent="0.3">
      <c r="B260" s="107">
        <v>13</v>
      </c>
      <c r="C260" s="23" t="s">
        <v>204</v>
      </c>
      <c r="D260" s="24"/>
      <c r="E260" s="25"/>
      <c r="F260" s="25"/>
      <c r="G260" s="25"/>
      <c r="H260" s="25"/>
      <c r="I260" s="26"/>
      <c r="J260" s="27"/>
      <c r="K260" s="27"/>
      <c r="L260" s="27"/>
      <c r="M260" s="27"/>
      <c r="N260" s="27"/>
      <c r="O260" s="27"/>
    </row>
    <row r="261" spans="2:15" ht="15.6" x14ac:dyDescent="0.3">
      <c r="B261" s="107">
        <v>14</v>
      </c>
      <c r="C261" s="23" t="s">
        <v>205</v>
      </c>
      <c r="D261" s="24"/>
      <c r="E261" s="25"/>
      <c r="F261" s="25"/>
      <c r="G261" s="25"/>
      <c r="H261" s="25"/>
      <c r="I261" s="26"/>
      <c r="J261" s="27"/>
      <c r="K261" s="27"/>
      <c r="L261" s="27"/>
      <c r="M261" s="27"/>
      <c r="N261" s="27"/>
      <c r="O261" s="27"/>
    </row>
    <row r="262" spans="2:15" ht="15.6" x14ac:dyDescent="0.3">
      <c r="B262" s="107">
        <v>15</v>
      </c>
      <c r="C262" s="23" t="s">
        <v>206</v>
      </c>
      <c r="D262" s="24"/>
      <c r="E262" s="25"/>
      <c r="F262" s="25"/>
      <c r="G262" s="25"/>
      <c r="H262" s="25"/>
      <c r="I262" s="26"/>
      <c r="J262" s="27"/>
      <c r="K262" s="27"/>
      <c r="L262" s="27"/>
      <c r="M262" s="27"/>
      <c r="N262" s="27"/>
      <c r="O262" s="27"/>
    </row>
    <row r="263" spans="2:15" ht="15.6" x14ac:dyDescent="0.3">
      <c r="B263" s="107">
        <v>16</v>
      </c>
      <c r="C263" s="23" t="s">
        <v>207</v>
      </c>
      <c r="D263" s="24"/>
      <c r="E263" s="25"/>
      <c r="F263" s="25"/>
      <c r="G263" s="25"/>
      <c r="H263" s="25"/>
      <c r="I263" s="26"/>
      <c r="J263" s="27"/>
      <c r="K263" s="27"/>
      <c r="L263" s="27"/>
      <c r="M263" s="27"/>
      <c r="N263" s="27"/>
      <c r="O263" s="27"/>
    </row>
    <row r="264" spans="2:15" ht="15.6" x14ac:dyDescent="0.3">
      <c r="B264" s="107">
        <v>17</v>
      </c>
      <c r="C264" s="23" t="s">
        <v>208</v>
      </c>
      <c r="D264" s="24"/>
      <c r="E264" s="25"/>
      <c r="F264" s="25"/>
      <c r="G264" s="25"/>
      <c r="H264" s="25"/>
      <c r="I264" s="26"/>
      <c r="J264" s="27"/>
      <c r="K264" s="27"/>
      <c r="L264" s="27"/>
      <c r="M264" s="27"/>
      <c r="N264" s="27"/>
      <c r="O264" s="27"/>
    </row>
    <row r="265" spans="2:15" ht="15.6" x14ac:dyDescent="0.3">
      <c r="B265" s="107">
        <v>18</v>
      </c>
      <c r="C265" s="23" t="s">
        <v>209</v>
      </c>
      <c r="D265" s="24"/>
      <c r="E265" s="25"/>
      <c r="F265" s="25"/>
      <c r="G265" s="25"/>
      <c r="H265" s="25"/>
      <c r="I265" s="26"/>
      <c r="J265" s="27"/>
      <c r="K265" s="27"/>
      <c r="L265" s="27"/>
      <c r="M265" s="27"/>
      <c r="N265" s="27"/>
      <c r="O265" s="27"/>
    </row>
    <row r="266" spans="2:15" ht="15.6" x14ac:dyDescent="0.3">
      <c r="B266" s="107">
        <v>19</v>
      </c>
      <c r="C266" s="23" t="s">
        <v>210</v>
      </c>
      <c r="D266" s="24"/>
      <c r="E266" s="25"/>
      <c r="F266" s="25"/>
      <c r="G266" s="25"/>
      <c r="H266" s="25"/>
      <c r="I266" s="26"/>
      <c r="J266" s="27"/>
      <c r="K266" s="27"/>
      <c r="L266" s="27"/>
      <c r="M266" s="27"/>
      <c r="N266" s="27"/>
      <c r="O266" s="27"/>
    </row>
    <row r="267" spans="2:15" ht="15.6" x14ac:dyDescent="0.3">
      <c r="B267" s="107">
        <v>20</v>
      </c>
      <c r="C267" s="23" t="s">
        <v>211</v>
      </c>
      <c r="D267" s="24"/>
      <c r="E267" s="25"/>
      <c r="F267" s="25"/>
      <c r="G267" s="25"/>
      <c r="H267" s="25"/>
      <c r="I267" s="26"/>
      <c r="J267" s="27"/>
      <c r="K267" s="27"/>
      <c r="L267" s="27"/>
      <c r="M267" s="27"/>
      <c r="N267" s="27"/>
      <c r="O267" s="27"/>
    </row>
    <row r="268" spans="2:15" ht="15.6" x14ac:dyDescent="0.3">
      <c r="B268" s="107">
        <v>21</v>
      </c>
      <c r="C268" s="23" t="s">
        <v>212</v>
      </c>
      <c r="D268" s="24"/>
      <c r="E268" s="25"/>
      <c r="F268" s="25"/>
      <c r="G268" s="25"/>
      <c r="H268" s="25"/>
      <c r="I268" s="26"/>
      <c r="J268" s="27"/>
      <c r="K268" s="27"/>
      <c r="L268" s="27"/>
      <c r="M268" s="27"/>
      <c r="N268" s="27"/>
      <c r="O268" s="27"/>
    </row>
    <row r="269" spans="2:15" ht="15.6" x14ac:dyDescent="0.3">
      <c r="B269" s="107">
        <v>22</v>
      </c>
      <c r="C269" s="23" t="s">
        <v>213</v>
      </c>
      <c r="D269" s="24"/>
      <c r="E269" s="25"/>
      <c r="F269" s="25"/>
      <c r="G269" s="25"/>
      <c r="H269" s="25"/>
      <c r="I269" s="26"/>
      <c r="J269" s="27"/>
      <c r="K269" s="27"/>
      <c r="L269" s="27"/>
      <c r="M269" s="27"/>
      <c r="N269" s="27"/>
      <c r="O269" s="27"/>
    </row>
    <row r="270" spans="2:15" ht="15.6" x14ac:dyDescent="0.3">
      <c r="B270" s="107">
        <v>23</v>
      </c>
      <c r="C270" s="23" t="s">
        <v>214</v>
      </c>
      <c r="D270" s="24"/>
      <c r="E270" s="25"/>
      <c r="F270" s="25"/>
      <c r="G270" s="25"/>
      <c r="H270" s="25"/>
      <c r="I270" s="26"/>
      <c r="J270" s="27"/>
      <c r="K270" s="27"/>
      <c r="L270" s="27"/>
      <c r="M270" s="27"/>
      <c r="N270" s="27"/>
      <c r="O270" s="27"/>
    </row>
    <row r="271" spans="2:15" ht="15.6" x14ac:dyDescent="0.3">
      <c r="B271" s="107">
        <v>24</v>
      </c>
      <c r="C271" s="23" t="s">
        <v>215</v>
      </c>
      <c r="D271" s="24"/>
      <c r="E271" s="25"/>
      <c r="F271" s="25"/>
      <c r="G271" s="25"/>
      <c r="H271" s="25"/>
      <c r="I271" s="26"/>
      <c r="J271" s="27"/>
      <c r="K271" s="27"/>
      <c r="L271" s="27"/>
      <c r="M271" s="27"/>
      <c r="N271" s="27"/>
      <c r="O271" s="27"/>
    </row>
    <row r="272" spans="2:15" ht="15.6" x14ac:dyDescent="0.3">
      <c r="B272" s="107">
        <v>25</v>
      </c>
      <c r="C272" s="23" t="s">
        <v>216</v>
      </c>
      <c r="D272" s="24"/>
      <c r="E272" s="25"/>
      <c r="F272" s="25"/>
      <c r="G272" s="25"/>
      <c r="H272" s="25"/>
      <c r="I272" s="26"/>
      <c r="J272" s="27"/>
      <c r="K272" s="27"/>
      <c r="L272" s="27"/>
      <c r="M272" s="27"/>
      <c r="N272" s="27"/>
      <c r="O272" s="27"/>
    </row>
    <row r="273" spans="2:15" ht="15.6" x14ac:dyDescent="0.3">
      <c r="B273" s="107">
        <v>26</v>
      </c>
      <c r="C273" s="23" t="s">
        <v>217</v>
      </c>
      <c r="D273" s="24"/>
      <c r="E273" s="25"/>
      <c r="F273" s="25"/>
      <c r="G273" s="25"/>
      <c r="H273" s="25"/>
      <c r="I273" s="26"/>
      <c r="J273" s="27"/>
      <c r="K273" s="27"/>
      <c r="L273" s="27"/>
      <c r="M273" s="27"/>
      <c r="N273" s="27"/>
      <c r="O273" s="27"/>
    </row>
    <row r="274" spans="2:15" ht="15.6" x14ac:dyDescent="0.3">
      <c r="B274" s="107">
        <v>27</v>
      </c>
      <c r="C274" s="23" t="s">
        <v>218</v>
      </c>
      <c r="D274" s="24"/>
      <c r="E274" s="25"/>
      <c r="F274" s="25"/>
      <c r="G274" s="25"/>
      <c r="H274" s="25"/>
      <c r="I274" s="26"/>
      <c r="J274" s="27"/>
      <c r="K274" s="27"/>
      <c r="L274" s="27"/>
      <c r="M274" s="27"/>
      <c r="N274" s="27"/>
      <c r="O274" s="27"/>
    </row>
    <row r="275" spans="2:15" ht="15.6" x14ac:dyDescent="0.3">
      <c r="B275" s="107">
        <v>28</v>
      </c>
      <c r="C275" s="23" t="s">
        <v>219</v>
      </c>
      <c r="D275" s="24"/>
      <c r="E275" s="25"/>
      <c r="F275" s="25"/>
      <c r="G275" s="25"/>
      <c r="H275" s="25"/>
      <c r="I275" s="26"/>
      <c r="J275" s="27"/>
      <c r="K275" s="27"/>
      <c r="L275" s="27"/>
      <c r="M275" s="27"/>
      <c r="N275" s="27"/>
      <c r="O275" s="27"/>
    </row>
    <row r="276" spans="2:15" ht="15.6" x14ac:dyDescent="0.3">
      <c r="B276" s="107">
        <v>29</v>
      </c>
      <c r="C276" s="23" t="s">
        <v>220</v>
      </c>
      <c r="D276" s="24"/>
      <c r="E276" s="25"/>
      <c r="F276" s="25"/>
      <c r="G276" s="25"/>
      <c r="H276" s="25"/>
      <c r="I276" s="26"/>
      <c r="J276" s="27"/>
      <c r="K276" s="27"/>
      <c r="L276" s="27"/>
      <c r="M276" s="27"/>
      <c r="N276" s="27"/>
      <c r="O276" s="27"/>
    </row>
    <row r="277" spans="2:15" ht="15.6" x14ac:dyDescent="0.3">
      <c r="B277" s="107">
        <v>30</v>
      </c>
      <c r="C277" s="23" t="s">
        <v>221</v>
      </c>
      <c r="D277" s="24"/>
      <c r="E277" s="25"/>
      <c r="F277" s="25"/>
      <c r="G277" s="25"/>
      <c r="H277" s="25"/>
      <c r="I277" s="26"/>
      <c r="J277" s="27"/>
      <c r="K277" s="27"/>
      <c r="L277" s="27"/>
      <c r="M277" s="27"/>
      <c r="N277" s="27"/>
      <c r="O277" s="27"/>
    </row>
    <row r="278" spans="2:15" ht="15.6" x14ac:dyDescent="0.3">
      <c r="B278" s="107">
        <v>31</v>
      </c>
      <c r="C278" s="23" t="s">
        <v>222</v>
      </c>
      <c r="D278" s="24">
        <v>156</v>
      </c>
      <c r="E278" s="25"/>
      <c r="F278" s="25"/>
      <c r="G278" s="25"/>
      <c r="H278" s="25">
        <v>156</v>
      </c>
      <c r="I278" s="26">
        <v>5</v>
      </c>
      <c r="J278" s="27"/>
      <c r="K278" s="27"/>
      <c r="L278" s="27"/>
      <c r="M278" s="27"/>
      <c r="N278" s="27"/>
      <c r="O278" s="27"/>
    </row>
    <row r="279" spans="2:15" ht="15.6" x14ac:dyDescent="0.3">
      <c r="B279" s="107">
        <v>32</v>
      </c>
      <c r="C279" s="23" t="s">
        <v>223</v>
      </c>
      <c r="D279" s="24"/>
      <c r="E279" s="25"/>
      <c r="F279" s="25"/>
      <c r="G279" s="25"/>
      <c r="H279" s="25"/>
      <c r="I279" s="26"/>
      <c r="J279" s="27"/>
      <c r="K279" s="27"/>
      <c r="L279" s="27"/>
      <c r="M279" s="27"/>
      <c r="N279" s="27"/>
      <c r="O279" s="27"/>
    </row>
    <row r="280" spans="2:15" ht="15.6" x14ac:dyDescent="0.3">
      <c r="B280" s="107">
        <v>33</v>
      </c>
      <c r="C280" s="23" t="s">
        <v>224</v>
      </c>
      <c r="D280" s="24"/>
      <c r="E280" s="25"/>
      <c r="F280" s="25"/>
      <c r="G280" s="25"/>
      <c r="H280" s="25"/>
      <c r="I280" s="26"/>
      <c r="J280" s="27"/>
      <c r="K280" s="27"/>
      <c r="L280" s="27"/>
      <c r="M280" s="27"/>
      <c r="N280" s="27"/>
      <c r="O280" s="27"/>
    </row>
    <row r="281" spans="2:15" ht="15.6" x14ac:dyDescent="0.3">
      <c r="B281" s="107">
        <v>34</v>
      </c>
      <c r="C281" s="23" t="s">
        <v>225</v>
      </c>
      <c r="D281" s="24">
        <v>53</v>
      </c>
      <c r="E281" s="25"/>
      <c r="F281" s="25"/>
      <c r="G281" s="25"/>
      <c r="H281" s="25">
        <v>53</v>
      </c>
      <c r="I281" s="26">
        <v>8</v>
      </c>
      <c r="J281" s="27"/>
      <c r="K281" s="27"/>
      <c r="L281" s="27"/>
      <c r="M281" s="27"/>
      <c r="N281" s="27"/>
      <c r="O281" s="27"/>
    </row>
    <row r="282" spans="2:15" ht="15.6" x14ac:dyDescent="0.3">
      <c r="B282" s="107">
        <v>35</v>
      </c>
      <c r="C282" s="23" t="s">
        <v>226</v>
      </c>
      <c r="D282" s="24"/>
      <c r="E282" s="25"/>
      <c r="F282" s="25"/>
      <c r="G282" s="25"/>
      <c r="H282" s="25"/>
      <c r="I282" s="26"/>
      <c r="J282" s="27"/>
      <c r="K282" s="27"/>
      <c r="L282" s="27"/>
      <c r="M282" s="27"/>
      <c r="N282" s="27"/>
      <c r="O282" s="27"/>
    </row>
    <row r="283" spans="2:15" ht="15.6" x14ac:dyDescent="0.3">
      <c r="B283" s="107">
        <v>36</v>
      </c>
      <c r="C283" s="23" t="s">
        <v>227</v>
      </c>
      <c r="D283" s="24">
        <v>74</v>
      </c>
      <c r="E283" s="25"/>
      <c r="F283" s="25"/>
      <c r="G283" s="25"/>
      <c r="H283" s="25">
        <v>74</v>
      </c>
      <c r="I283" s="26">
        <v>13</v>
      </c>
      <c r="J283" s="27"/>
      <c r="K283" s="27"/>
      <c r="L283" s="27"/>
      <c r="M283" s="27"/>
      <c r="N283" s="27"/>
      <c r="O283" s="27"/>
    </row>
    <row r="284" spans="2:15" ht="15.6" x14ac:dyDescent="0.3">
      <c r="B284" s="107">
        <v>37</v>
      </c>
      <c r="C284" s="23" t="s">
        <v>228</v>
      </c>
      <c r="D284" s="24"/>
      <c r="E284" s="25"/>
      <c r="F284" s="25"/>
      <c r="G284" s="25"/>
      <c r="H284" s="25"/>
      <c r="I284" s="26"/>
      <c r="J284" s="27"/>
      <c r="K284" s="27"/>
      <c r="L284" s="27"/>
      <c r="M284" s="27"/>
      <c r="N284" s="27"/>
      <c r="O284" s="27"/>
    </row>
    <row r="285" spans="2:15" ht="15.6" x14ac:dyDescent="0.3">
      <c r="B285" s="107">
        <v>38</v>
      </c>
      <c r="C285" s="23" t="s">
        <v>229</v>
      </c>
      <c r="D285" s="24"/>
      <c r="E285" s="25"/>
      <c r="F285" s="25"/>
      <c r="G285" s="25"/>
      <c r="H285" s="25"/>
      <c r="I285" s="26"/>
      <c r="J285" s="27"/>
      <c r="K285" s="27"/>
      <c r="L285" s="27"/>
      <c r="M285" s="27"/>
      <c r="N285" s="27"/>
      <c r="O285" s="27"/>
    </row>
    <row r="286" spans="2:15" ht="15.6" x14ac:dyDescent="0.3">
      <c r="B286" s="107">
        <v>39</v>
      </c>
      <c r="C286" s="23" t="s">
        <v>230</v>
      </c>
      <c r="D286" s="24">
        <v>43</v>
      </c>
      <c r="E286" s="25"/>
      <c r="F286" s="25"/>
      <c r="G286" s="25"/>
      <c r="H286" s="25">
        <v>43</v>
      </c>
      <c r="I286" s="26">
        <v>1</v>
      </c>
      <c r="J286" s="27"/>
      <c r="K286" s="27"/>
      <c r="L286" s="27"/>
      <c r="M286" s="27"/>
      <c r="N286" s="27"/>
      <c r="O286" s="27"/>
    </row>
    <row r="287" spans="2:15" ht="15.6" x14ac:dyDescent="0.3">
      <c r="B287" s="107">
        <v>40</v>
      </c>
      <c r="C287" s="23" t="s">
        <v>231</v>
      </c>
      <c r="D287" s="24"/>
      <c r="E287" s="25"/>
      <c r="F287" s="25"/>
      <c r="G287" s="25"/>
      <c r="H287" s="25"/>
      <c r="I287" s="26"/>
      <c r="J287" s="27"/>
      <c r="K287" s="27"/>
      <c r="L287" s="27"/>
      <c r="M287" s="27"/>
      <c r="N287" s="27"/>
      <c r="O287" s="27"/>
    </row>
    <row r="288" spans="2:15" ht="15.6" x14ac:dyDescent="0.3">
      <c r="B288" s="107">
        <v>41</v>
      </c>
      <c r="C288" s="23" t="s">
        <v>232</v>
      </c>
      <c r="D288" s="24"/>
      <c r="E288" s="25"/>
      <c r="F288" s="25"/>
      <c r="G288" s="25"/>
      <c r="H288" s="25"/>
      <c r="I288" s="26"/>
      <c r="J288" s="27"/>
      <c r="K288" s="27"/>
      <c r="L288" s="27"/>
      <c r="M288" s="27"/>
      <c r="N288" s="27"/>
      <c r="O288" s="27"/>
    </row>
    <row r="289" spans="2:15" ht="15.6" x14ac:dyDescent="0.3">
      <c r="B289" s="107">
        <v>42</v>
      </c>
      <c r="C289" s="23" t="s">
        <v>233</v>
      </c>
      <c r="D289" s="24"/>
      <c r="E289" s="25"/>
      <c r="F289" s="25"/>
      <c r="G289" s="25"/>
      <c r="H289" s="25"/>
      <c r="I289" s="26"/>
      <c r="J289" s="27"/>
      <c r="K289" s="27"/>
      <c r="L289" s="27"/>
      <c r="M289" s="27"/>
      <c r="N289" s="27"/>
      <c r="O289" s="27"/>
    </row>
    <row r="290" spans="2:15" ht="15.6" x14ac:dyDescent="0.3">
      <c r="B290" s="107">
        <v>43</v>
      </c>
      <c r="C290" s="23" t="s">
        <v>234</v>
      </c>
      <c r="D290" s="24"/>
      <c r="E290" s="25"/>
      <c r="F290" s="25"/>
      <c r="G290" s="25"/>
      <c r="H290" s="25"/>
      <c r="I290" s="26"/>
      <c r="J290" s="27"/>
      <c r="K290" s="27"/>
      <c r="L290" s="27"/>
      <c r="M290" s="27"/>
      <c r="N290" s="27"/>
      <c r="O290" s="27"/>
    </row>
    <row r="291" spans="2:15" ht="15.6" x14ac:dyDescent="0.3">
      <c r="B291" s="107">
        <v>44</v>
      </c>
      <c r="C291" s="23" t="s">
        <v>235</v>
      </c>
      <c r="D291" s="24"/>
      <c r="E291" s="25"/>
      <c r="F291" s="25"/>
      <c r="G291" s="25"/>
      <c r="H291" s="25"/>
      <c r="I291" s="26"/>
      <c r="J291" s="27"/>
      <c r="K291" s="27"/>
      <c r="L291" s="27"/>
      <c r="M291" s="27"/>
      <c r="N291" s="27"/>
      <c r="O291" s="27"/>
    </row>
    <row r="292" spans="2:15" ht="15.6" x14ac:dyDescent="0.3">
      <c r="B292" s="107">
        <v>45</v>
      </c>
      <c r="C292" s="23" t="s">
        <v>236</v>
      </c>
      <c r="D292" s="24"/>
      <c r="E292" s="25"/>
      <c r="F292" s="25"/>
      <c r="G292" s="25"/>
      <c r="H292" s="25"/>
      <c r="I292" s="26"/>
      <c r="J292" s="27"/>
      <c r="K292" s="27"/>
      <c r="L292" s="27"/>
      <c r="M292" s="27"/>
      <c r="N292" s="27"/>
      <c r="O292" s="27"/>
    </row>
    <row r="293" spans="2:15" ht="15.6" x14ac:dyDescent="0.3">
      <c r="B293" s="107">
        <v>46</v>
      </c>
      <c r="C293" s="23" t="s">
        <v>237</v>
      </c>
      <c r="D293" s="24"/>
      <c r="E293" s="25"/>
      <c r="F293" s="25"/>
      <c r="G293" s="25"/>
      <c r="H293" s="25"/>
      <c r="I293" s="26"/>
      <c r="J293" s="27"/>
      <c r="K293" s="27"/>
      <c r="L293" s="27"/>
      <c r="M293" s="27"/>
      <c r="N293" s="27"/>
      <c r="O293" s="27"/>
    </row>
    <row r="294" spans="2:15" ht="15.6" x14ac:dyDescent="0.3">
      <c r="B294" s="107">
        <v>47</v>
      </c>
      <c r="C294" s="23" t="s">
        <v>238</v>
      </c>
      <c r="D294" s="24"/>
      <c r="E294" s="25"/>
      <c r="F294" s="25"/>
      <c r="G294" s="25"/>
      <c r="H294" s="25"/>
      <c r="I294" s="26"/>
      <c r="J294" s="27"/>
      <c r="K294" s="27"/>
      <c r="L294" s="27"/>
      <c r="M294" s="27"/>
      <c r="N294" s="27"/>
      <c r="O294" s="27"/>
    </row>
    <row r="295" spans="2:15" ht="15.6" x14ac:dyDescent="0.3">
      <c r="B295" s="107">
        <v>48</v>
      </c>
      <c r="C295" s="23" t="s">
        <v>239</v>
      </c>
      <c r="D295" s="24"/>
      <c r="E295" s="25"/>
      <c r="F295" s="25"/>
      <c r="G295" s="25"/>
      <c r="H295" s="25"/>
      <c r="I295" s="26"/>
      <c r="J295" s="27"/>
      <c r="K295" s="27"/>
      <c r="L295" s="27"/>
      <c r="M295" s="27"/>
      <c r="N295" s="27"/>
      <c r="O295" s="27"/>
    </row>
    <row r="296" spans="2:15" ht="15.6" x14ac:dyDescent="0.3">
      <c r="B296" s="107">
        <v>49</v>
      </c>
      <c r="C296" s="23" t="s">
        <v>240</v>
      </c>
      <c r="D296" s="24"/>
      <c r="E296" s="25"/>
      <c r="F296" s="25"/>
      <c r="G296" s="25"/>
      <c r="H296" s="25"/>
      <c r="I296" s="26"/>
      <c r="J296" s="27"/>
      <c r="K296" s="27"/>
      <c r="L296" s="27"/>
      <c r="M296" s="27"/>
      <c r="N296" s="27"/>
      <c r="O296" s="27"/>
    </row>
    <row r="297" spans="2:15" ht="15.6" x14ac:dyDescent="0.3">
      <c r="B297" s="107">
        <v>50</v>
      </c>
      <c r="C297" s="23" t="s">
        <v>241</v>
      </c>
      <c r="D297" s="24"/>
      <c r="E297" s="25"/>
      <c r="F297" s="25"/>
      <c r="G297" s="25"/>
      <c r="H297" s="25"/>
      <c r="I297" s="26"/>
      <c r="J297" s="27"/>
      <c r="K297" s="27"/>
      <c r="L297" s="27"/>
      <c r="M297" s="27"/>
      <c r="N297" s="27"/>
      <c r="O297" s="27"/>
    </row>
    <row r="298" spans="2:15" ht="15.6" x14ac:dyDescent="0.3">
      <c r="B298" s="107">
        <v>51</v>
      </c>
      <c r="C298" s="23" t="s">
        <v>242</v>
      </c>
      <c r="D298" s="24"/>
      <c r="E298" s="25"/>
      <c r="F298" s="25"/>
      <c r="G298" s="25"/>
      <c r="H298" s="25"/>
      <c r="I298" s="26"/>
      <c r="J298" s="27"/>
      <c r="K298" s="27"/>
      <c r="L298" s="27"/>
      <c r="M298" s="27"/>
      <c r="N298" s="27"/>
      <c r="O298" s="27"/>
    </row>
    <row r="299" spans="2:15" ht="15.6" x14ac:dyDescent="0.3">
      <c r="B299" s="107">
        <v>52</v>
      </c>
      <c r="C299" s="23" t="s">
        <v>243</v>
      </c>
      <c r="D299" s="24"/>
      <c r="E299" s="25"/>
      <c r="F299" s="25"/>
      <c r="G299" s="25"/>
      <c r="H299" s="25"/>
      <c r="I299" s="26"/>
      <c r="J299" s="27"/>
      <c r="K299" s="27"/>
      <c r="L299" s="27"/>
      <c r="M299" s="27"/>
      <c r="N299" s="27"/>
      <c r="O299" s="27"/>
    </row>
    <row r="300" spans="2:15" ht="15.6" x14ac:dyDescent="0.3">
      <c r="B300" s="107">
        <v>53</v>
      </c>
      <c r="C300" s="23" t="s">
        <v>244</v>
      </c>
      <c r="D300" s="24"/>
      <c r="E300" s="25"/>
      <c r="F300" s="25"/>
      <c r="G300" s="25"/>
      <c r="H300" s="25"/>
      <c r="I300" s="26"/>
      <c r="J300" s="27"/>
      <c r="K300" s="27"/>
      <c r="L300" s="27"/>
      <c r="M300" s="27"/>
      <c r="N300" s="27"/>
      <c r="O300" s="27"/>
    </row>
    <row r="301" spans="2:15" ht="15.6" x14ac:dyDescent="0.3">
      <c r="B301" s="107">
        <v>54</v>
      </c>
      <c r="C301" s="23" t="s">
        <v>245</v>
      </c>
      <c r="D301" s="24"/>
      <c r="E301" s="25"/>
      <c r="F301" s="25"/>
      <c r="G301" s="25"/>
      <c r="H301" s="25"/>
      <c r="I301" s="26"/>
      <c r="J301" s="27"/>
      <c r="K301" s="27"/>
      <c r="L301" s="27"/>
      <c r="M301" s="27"/>
      <c r="N301" s="27"/>
      <c r="O301" s="27"/>
    </row>
    <row r="302" spans="2:15" ht="15.6" x14ac:dyDescent="0.3">
      <c r="B302" s="107">
        <v>55</v>
      </c>
      <c r="C302" s="23" t="s">
        <v>246</v>
      </c>
      <c r="D302" s="24"/>
      <c r="E302" s="25"/>
      <c r="F302" s="25"/>
      <c r="G302" s="25"/>
      <c r="H302" s="25"/>
      <c r="I302" s="26"/>
      <c r="J302" s="27"/>
      <c r="K302" s="27"/>
      <c r="L302" s="27"/>
      <c r="M302" s="27"/>
      <c r="N302" s="27"/>
      <c r="O302" s="27"/>
    </row>
    <row r="303" spans="2:15" ht="15.6" x14ac:dyDescent="0.3">
      <c r="B303" s="107">
        <v>56</v>
      </c>
      <c r="C303" s="23" t="s">
        <v>247</v>
      </c>
      <c r="D303" s="24"/>
      <c r="E303" s="25"/>
      <c r="F303" s="25"/>
      <c r="G303" s="25"/>
      <c r="H303" s="25"/>
      <c r="I303" s="26"/>
      <c r="J303" s="27"/>
      <c r="K303" s="27"/>
      <c r="L303" s="27"/>
      <c r="M303" s="27"/>
      <c r="N303" s="27"/>
      <c r="O303" s="27"/>
    </row>
    <row r="304" spans="2:15" ht="15.6" x14ac:dyDescent="0.3">
      <c r="B304" s="107">
        <v>57</v>
      </c>
      <c r="C304" s="23" t="s">
        <v>248</v>
      </c>
      <c r="D304" s="24"/>
      <c r="E304" s="25"/>
      <c r="F304" s="25"/>
      <c r="G304" s="25"/>
      <c r="H304" s="25"/>
      <c r="I304" s="26"/>
      <c r="J304" s="27"/>
      <c r="K304" s="27"/>
      <c r="L304" s="27"/>
      <c r="M304" s="27"/>
      <c r="N304" s="27"/>
      <c r="O304" s="27"/>
    </row>
    <row r="305" spans="2:15" ht="15.6" x14ac:dyDescent="0.3">
      <c r="B305" s="107">
        <v>58</v>
      </c>
      <c r="C305" s="23" t="s">
        <v>249</v>
      </c>
      <c r="D305" s="24"/>
      <c r="E305" s="25"/>
      <c r="F305" s="25"/>
      <c r="G305" s="25"/>
      <c r="H305" s="25"/>
      <c r="I305" s="26"/>
      <c r="J305" s="27"/>
      <c r="K305" s="27"/>
      <c r="L305" s="27"/>
      <c r="M305" s="27"/>
      <c r="N305" s="27"/>
      <c r="O305" s="27"/>
    </row>
    <row r="306" spans="2:15" ht="15.6" x14ac:dyDescent="0.3">
      <c r="B306" s="107">
        <v>59</v>
      </c>
      <c r="C306" s="23" t="s">
        <v>250</v>
      </c>
      <c r="D306" s="24"/>
      <c r="E306" s="25"/>
      <c r="F306" s="25"/>
      <c r="G306" s="25"/>
      <c r="H306" s="25"/>
      <c r="I306" s="26"/>
      <c r="J306" s="27"/>
      <c r="K306" s="27"/>
      <c r="L306" s="27"/>
      <c r="M306" s="27"/>
      <c r="N306" s="27"/>
      <c r="O306" s="27"/>
    </row>
    <row r="307" spans="2:15" ht="15.6" x14ac:dyDescent="0.3">
      <c r="B307" s="107">
        <v>60</v>
      </c>
      <c r="C307" s="23" t="s">
        <v>251</v>
      </c>
      <c r="D307" s="24"/>
      <c r="E307" s="25"/>
      <c r="F307" s="25"/>
      <c r="G307" s="25"/>
      <c r="H307" s="25"/>
      <c r="I307" s="26"/>
      <c r="J307" s="27"/>
      <c r="K307" s="27"/>
      <c r="L307" s="27"/>
      <c r="M307" s="27"/>
      <c r="N307" s="27"/>
      <c r="O307" s="27"/>
    </row>
    <row r="308" spans="2:15" ht="15.6" x14ac:dyDescent="0.3">
      <c r="B308" s="107">
        <v>61</v>
      </c>
      <c r="C308" s="23" t="s">
        <v>252</v>
      </c>
      <c r="D308" s="24"/>
      <c r="E308" s="25"/>
      <c r="F308" s="25"/>
      <c r="G308" s="25"/>
      <c r="H308" s="25"/>
      <c r="I308" s="26"/>
      <c r="J308" s="27"/>
      <c r="K308" s="27"/>
      <c r="L308" s="27"/>
      <c r="M308" s="27"/>
      <c r="N308" s="27"/>
      <c r="O308" s="27"/>
    </row>
    <row r="309" spans="2:15" ht="15.6" x14ac:dyDescent="0.3">
      <c r="B309" s="107">
        <v>62</v>
      </c>
      <c r="C309" s="23" t="s">
        <v>253</v>
      </c>
      <c r="D309" s="24"/>
      <c r="E309" s="25"/>
      <c r="F309" s="25"/>
      <c r="G309" s="25"/>
      <c r="H309" s="25"/>
      <c r="I309" s="26"/>
      <c r="J309" s="27"/>
      <c r="K309" s="27"/>
      <c r="L309" s="27"/>
      <c r="M309" s="27"/>
      <c r="N309" s="27"/>
      <c r="O309" s="27"/>
    </row>
    <row r="310" spans="2:15" ht="15.6" x14ac:dyDescent="0.3">
      <c r="B310" s="107">
        <v>63</v>
      </c>
      <c r="C310" s="23" t="s">
        <v>254</v>
      </c>
      <c r="D310" s="24"/>
      <c r="E310" s="25"/>
      <c r="F310" s="25"/>
      <c r="G310" s="25"/>
      <c r="H310" s="25"/>
      <c r="I310" s="26"/>
      <c r="J310" s="27"/>
      <c r="K310" s="27"/>
      <c r="L310" s="27"/>
      <c r="M310" s="27"/>
      <c r="N310" s="27"/>
      <c r="O310" s="27"/>
    </row>
    <row r="311" spans="2:15" ht="15.6" x14ac:dyDescent="0.3">
      <c r="B311" s="107">
        <v>64</v>
      </c>
      <c r="C311" s="23" t="s">
        <v>255</v>
      </c>
      <c r="D311" s="24"/>
      <c r="E311" s="25"/>
      <c r="F311" s="25"/>
      <c r="G311" s="25"/>
      <c r="H311" s="25"/>
      <c r="I311" s="26"/>
      <c r="J311" s="27"/>
      <c r="K311" s="27"/>
      <c r="L311" s="27"/>
      <c r="M311" s="27"/>
      <c r="N311" s="27"/>
      <c r="O311" s="27"/>
    </row>
    <row r="312" spans="2:15" ht="15.6" x14ac:dyDescent="0.3">
      <c r="B312" s="107">
        <v>65</v>
      </c>
      <c r="C312" s="23" t="s">
        <v>256</v>
      </c>
      <c r="D312" s="24"/>
      <c r="E312" s="25"/>
      <c r="F312" s="25"/>
      <c r="G312" s="25"/>
      <c r="H312" s="25"/>
      <c r="I312" s="26"/>
      <c r="J312" s="27"/>
      <c r="K312" s="27"/>
      <c r="L312" s="27"/>
      <c r="M312" s="27"/>
      <c r="N312" s="27"/>
      <c r="O312" s="27"/>
    </row>
    <row r="313" spans="2:15" ht="15.6" x14ac:dyDescent="0.3">
      <c r="B313" s="107">
        <v>66</v>
      </c>
      <c r="C313" s="23" t="s">
        <v>257</v>
      </c>
      <c r="D313" s="24"/>
      <c r="E313" s="25"/>
      <c r="F313" s="25"/>
      <c r="G313" s="25"/>
      <c r="H313" s="25"/>
      <c r="I313" s="26"/>
      <c r="J313" s="27"/>
      <c r="K313" s="27"/>
      <c r="L313" s="27"/>
      <c r="M313" s="27"/>
      <c r="N313" s="27"/>
      <c r="O313" s="27"/>
    </row>
    <row r="314" spans="2:15" ht="15.6" x14ac:dyDescent="0.3">
      <c r="B314" s="107">
        <v>67</v>
      </c>
      <c r="C314" s="23" t="s">
        <v>258</v>
      </c>
      <c r="D314" s="24"/>
      <c r="E314" s="25"/>
      <c r="F314" s="25"/>
      <c r="G314" s="25"/>
      <c r="H314" s="25"/>
      <c r="I314" s="26"/>
      <c r="J314" s="27"/>
      <c r="K314" s="27"/>
      <c r="L314" s="27"/>
      <c r="M314" s="27"/>
      <c r="N314" s="27"/>
      <c r="O314" s="27"/>
    </row>
    <row r="315" spans="2:15" ht="15.6" x14ac:dyDescent="0.3">
      <c r="B315" s="107">
        <v>68</v>
      </c>
      <c r="C315" s="23" t="s">
        <v>259</v>
      </c>
      <c r="D315" s="24"/>
      <c r="E315" s="25"/>
      <c r="F315" s="25"/>
      <c r="G315" s="25"/>
      <c r="H315" s="25"/>
      <c r="I315" s="26"/>
      <c r="J315" s="27"/>
      <c r="K315" s="27"/>
      <c r="L315" s="27"/>
      <c r="M315" s="27"/>
      <c r="N315" s="27"/>
      <c r="O315" s="27"/>
    </row>
    <row r="316" spans="2:15" ht="15.6" x14ac:dyDescent="0.3">
      <c r="B316" s="107">
        <v>69</v>
      </c>
      <c r="C316" s="23" t="s">
        <v>260</v>
      </c>
      <c r="D316" s="24"/>
      <c r="E316" s="25"/>
      <c r="F316" s="25"/>
      <c r="G316" s="25"/>
      <c r="H316" s="25"/>
      <c r="I316" s="26"/>
      <c r="J316" s="27"/>
      <c r="K316" s="27"/>
      <c r="L316" s="27"/>
      <c r="M316" s="27"/>
      <c r="N316" s="27"/>
      <c r="O316" s="27"/>
    </row>
    <row r="317" spans="2:15" ht="15.6" x14ac:dyDescent="0.3">
      <c r="B317" s="107">
        <v>70</v>
      </c>
      <c r="C317" s="23" t="s">
        <v>261</v>
      </c>
      <c r="D317" s="24"/>
      <c r="E317" s="25"/>
      <c r="F317" s="25"/>
      <c r="G317" s="25"/>
      <c r="H317" s="25"/>
      <c r="I317" s="26"/>
      <c r="J317" s="27"/>
      <c r="K317" s="27"/>
      <c r="L317" s="27"/>
      <c r="M317" s="27"/>
      <c r="N317" s="27"/>
      <c r="O317" s="27"/>
    </row>
    <row r="318" spans="2:15" ht="15.6" x14ac:dyDescent="0.3">
      <c r="B318" s="107">
        <v>71</v>
      </c>
      <c r="C318" s="23" t="s">
        <v>262</v>
      </c>
      <c r="D318" s="24"/>
      <c r="E318" s="25"/>
      <c r="F318" s="25"/>
      <c r="G318" s="25"/>
      <c r="H318" s="25"/>
      <c r="I318" s="26"/>
      <c r="J318" s="27"/>
      <c r="K318" s="27"/>
      <c r="L318" s="27"/>
      <c r="M318" s="27"/>
      <c r="N318" s="27"/>
      <c r="O318" s="27"/>
    </row>
    <row r="319" spans="2:15" ht="15.6" x14ac:dyDescent="0.3">
      <c r="B319" s="107">
        <v>72</v>
      </c>
      <c r="C319" s="23" t="s">
        <v>263</v>
      </c>
      <c r="D319" s="24"/>
      <c r="E319" s="25"/>
      <c r="F319" s="25"/>
      <c r="G319" s="25"/>
      <c r="H319" s="25"/>
      <c r="I319" s="26"/>
      <c r="J319" s="27"/>
      <c r="K319" s="27"/>
      <c r="L319" s="27"/>
      <c r="M319" s="27"/>
      <c r="N319" s="27"/>
      <c r="O319" s="27"/>
    </row>
    <row r="320" spans="2:15" ht="15.6" x14ac:dyDescent="0.3">
      <c r="B320" s="107">
        <v>73</v>
      </c>
      <c r="C320" s="23" t="s">
        <v>264</v>
      </c>
      <c r="D320" s="24"/>
      <c r="E320" s="25"/>
      <c r="F320" s="25"/>
      <c r="G320" s="25"/>
      <c r="H320" s="25"/>
      <c r="I320" s="26"/>
      <c r="J320" s="27"/>
      <c r="K320" s="27"/>
      <c r="L320" s="27"/>
      <c r="M320" s="27"/>
      <c r="N320" s="27"/>
      <c r="O320" s="27"/>
    </row>
    <row r="321" spans="2:15" ht="15.6" x14ac:dyDescent="0.3">
      <c r="B321" s="107">
        <v>74</v>
      </c>
      <c r="C321" s="23" t="s">
        <v>265</v>
      </c>
      <c r="D321" s="24"/>
      <c r="E321" s="25"/>
      <c r="F321" s="25"/>
      <c r="G321" s="25"/>
      <c r="H321" s="25"/>
      <c r="I321" s="26"/>
      <c r="J321" s="27"/>
      <c r="K321" s="27"/>
      <c r="L321" s="27"/>
      <c r="M321" s="27"/>
      <c r="N321" s="27"/>
      <c r="O321" s="27"/>
    </row>
    <row r="322" spans="2:15" ht="15.6" x14ac:dyDescent="0.3">
      <c r="B322" s="107">
        <v>75</v>
      </c>
      <c r="C322" s="23" t="s">
        <v>266</v>
      </c>
      <c r="D322" s="24"/>
      <c r="E322" s="25"/>
      <c r="F322" s="25"/>
      <c r="G322" s="25"/>
      <c r="H322" s="25"/>
      <c r="I322" s="26"/>
      <c r="J322" s="27"/>
      <c r="K322" s="27"/>
      <c r="L322" s="27"/>
      <c r="M322" s="27"/>
      <c r="N322" s="27"/>
      <c r="O322" s="27"/>
    </row>
    <row r="323" spans="2:15" ht="15.6" x14ac:dyDescent="0.3">
      <c r="B323" s="107">
        <v>76</v>
      </c>
      <c r="C323" s="23" t="s">
        <v>267</v>
      </c>
      <c r="D323" s="24"/>
      <c r="E323" s="25"/>
      <c r="F323" s="25"/>
      <c r="G323" s="25"/>
      <c r="H323" s="25"/>
      <c r="I323" s="26"/>
      <c r="J323" s="27"/>
      <c r="K323" s="27"/>
      <c r="L323" s="27"/>
      <c r="M323" s="27"/>
      <c r="N323" s="27"/>
      <c r="O323" s="27"/>
    </row>
    <row r="324" spans="2:15" ht="31.2" x14ac:dyDescent="0.3">
      <c r="B324" s="107">
        <v>77</v>
      </c>
      <c r="C324" s="28" t="s">
        <v>268</v>
      </c>
      <c r="D324" s="24"/>
      <c r="E324" s="25"/>
      <c r="F324" s="25"/>
      <c r="G324" s="25"/>
      <c r="H324" s="25"/>
      <c r="I324" s="26"/>
      <c r="J324" s="27"/>
      <c r="K324" s="27"/>
      <c r="L324" s="27"/>
      <c r="M324" s="27"/>
      <c r="N324" s="27"/>
      <c r="O324" s="27"/>
    </row>
    <row r="325" spans="2:15" ht="15.6" x14ac:dyDescent="0.3">
      <c r="B325" s="107">
        <v>78</v>
      </c>
      <c r="C325" s="23" t="s">
        <v>269</v>
      </c>
      <c r="D325" s="24"/>
      <c r="E325" s="25"/>
      <c r="F325" s="25"/>
      <c r="G325" s="25"/>
      <c r="H325" s="25"/>
      <c r="I325" s="26"/>
      <c r="J325" s="27"/>
      <c r="K325" s="27"/>
      <c r="L325" s="27"/>
      <c r="M325" s="27"/>
      <c r="N325" s="27"/>
      <c r="O325" s="27"/>
    </row>
    <row r="326" spans="2:15" ht="15.6" x14ac:dyDescent="0.3">
      <c r="B326" s="107">
        <v>79</v>
      </c>
      <c r="C326" s="23" t="s">
        <v>270</v>
      </c>
      <c r="D326" s="24"/>
      <c r="E326" s="25"/>
      <c r="F326" s="25"/>
      <c r="G326" s="25"/>
      <c r="H326" s="25"/>
      <c r="I326" s="26"/>
      <c r="J326" s="27"/>
      <c r="K326" s="27"/>
      <c r="L326" s="27"/>
      <c r="M326" s="27"/>
      <c r="N326" s="27"/>
      <c r="O326" s="27"/>
    </row>
    <row r="327" spans="2:15" ht="15.6" x14ac:dyDescent="0.3">
      <c r="B327" s="107">
        <v>80</v>
      </c>
      <c r="C327" s="23" t="s">
        <v>271</v>
      </c>
      <c r="D327" s="24">
        <v>64</v>
      </c>
      <c r="E327" s="25"/>
      <c r="F327" s="25"/>
      <c r="G327" s="25"/>
      <c r="H327" s="25">
        <v>64</v>
      </c>
      <c r="I327" s="26">
        <v>8</v>
      </c>
      <c r="J327" s="27"/>
      <c r="K327" s="27"/>
      <c r="L327" s="27"/>
      <c r="M327" s="27"/>
      <c r="N327" s="27">
        <v>5</v>
      </c>
      <c r="O327" s="27"/>
    </row>
    <row r="328" spans="2:15" ht="15.6" x14ac:dyDescent="0.3">
      <c r="B328" s="107">
        <v>81</v>
      </c>
      <c r="C328" s="23" t="s">
        <v>272</v>
      </c>
      <c r="D328" s="24"/>
      <c r="E328" s="25"/>
      <c r="F328" s="25"/>
      <c r="G328" s="25"/>
      <c r="H328" s="25"/>
      <c r="I328" s="26"/>
      <c r="J328" s="27"/>
      <c r="K328" s="27"/>
      <c r="L328" s="27"/>
      <c r="M328" s="27"/>
      <c r="N328" s="27"/>
      <c r="O328" s="27"/>
    </row>
    <row r="329" spans="2:15" ht="15.6" x14ac:dyDescent="0.3">
      <c r="B329" s="107">
        <v>82</v>
      </c>
      <c r="C329" s="23" t="s">
        <v>273</v>
      </c>
      <c r="D329" s="24"/>
      <c r="E329" s="25"/>
      <c r="F329" s="25"/>
      <c r="G329" s="25"/>
      <c r="H329" s="25"/>
      <c r="I329" s="26"/>
      <c r="J329" s="27"/>
      <c r="K329" s="27"/>
      <c r="L329" s="27"/>
      <c r="M329" s="27"/>
      <c r="N329" s="27"/>
      <c r="O329" s="27"/>
    </row>
    <row r="330" spans="2:15" ht="15.6" x14ac:dyDescent="0.3">
      <c r="B330" s="107">
        <v>83</v>
      </c>
      <c r="C330" s="23" t="s">
        <v>274</v>
      </c>
      <c r="D330" s="24"/>
      <c r="E330" s="25"/>
      <c r="F330" s="25"/>
      <c r="G330" s="25"/>
      <c r="H330" s="25"/>
      <c r="I330" s="26"/>
      <c r="J330" s="27"/>
      <c r="K330" s="27"/>
      <c r="L330" s="27"/>
      <c r="M330" s="27"/>
      <c r="N330" s="27"/>
      <c r="O330" s="27"/>
    </row>
    <row r="331" spans="2:15" ht="15.6" x14ac:dyDescent="0.3">
      <c r="B331" s="107">
        <v>84</v>
      </c>
      <c r="C331" s="23" t="s">
        <v>275</v>
      </c>
      <c r="D331" s="24"/>
      <c r="E331" s="25"/>
      <c r="F331" s="25"/>
      <c r="G331" s="25"/>
      <c r="H331" s="25"/>
      <c r="I331" s="26"/>
      <c r="J331" s="27"/>
      <c r="K331" s="27"/>
      <c r="L331" s="27"/>
      <c r="M331" s="27"/>
      <c r="N331" s="27"/>
      <c r="O331" s="27"/>
    </row>
    <row r="332" spans="2:15" ht="15.6" x14ac:dyDescent="0.3">
      <c r="B332" s="107">
        <v>85</v>
      </c>
      <c r="C332" s="23" t="s">
        <v>276</v>
      </c>
      <c r="D332" s="24">
        <v>39</v>
      </c>
      <c r="E332" s="25"/>
      <c r="F332" s="25"/>
      <c r="G332" s="25"/>
      <c r="H332" s="25">
        <v>39</v>
      </c>
      <c r="I332" s="26">
        <v>1</v>
      </c>
      <c r="J332" s="27"/>
      <c r="K332" s="27"/>
      <c r="L332" s="27"/>
      <c r="M332" s="27"/>
      <c r="N332" s="27"/>
      <c r="O332" s="27"/>
    </row>
    <row r="333" spans="2:15" ht="15.6" x14ac:dyDescent="0.3">
      <c r="B333" s="107">
        <v>86</v>
      </c>
      <c r="C333" s="23" t="s">
        <v>277</v>
      </c>
      <c r="D333" s="24"/>
      <c r="E333" s="25"/>
      <c r="F333" s="25"/>
      <c r="G333" s="25"/>
      <c r="H333" s="25"/>
      <c r="I333" s="26"/>
      <c r="J333" s="27"/>
      <c r="K333" s="27"/>
      <c r="L333" s="27"/>
      <c r="M333" s="27"/>
      <c r="N333" s="27"/>
      <c r="O333" s="27"/>
    </row>
    <row r="334" spans="2:15" ht="15.6" x14ac:dyDescent="0.3">
      <c r="B334" s="107">
        <v>87</v>
      </c>
      <c r="C334" s="23" t="s">
        <v>278</v>
      </c>
      <c r="D334" s="24"/>
      <c r="E334" s="25"/>
      <c r="F334" s="25"/>
      <c r="G334" s="25"/>
      <c r="H334" s="25"/>
      <c r="I334" s="26"/>
      <c r="J334" s="27"/>
      <c r="K334" s="27"/>
      <c r="L334" s="27"/>
      <c r="M334" s="27"/>
      <c r="N334" s="27"/>
      <c r="O334" s="27"/>
    </row>
    <row r="335" spans="2:15" ht="15.6" x14ac:dyDescent="0.3">
      <c r="B335" s="107">
        <v>88</v>
      </c>
      <c r="C335" s="23" t="s">
        <v>279</v>
      </c>
      <c r="D335" s="24"/>
      <c r="E335" s="25"/>
      <c r="F335" s="25"/>
      <c r="G335" s="25"/>
      <c r="H335" s="25"/>
      <c r="I335" s="26"/>
      <c r="J335" s="27"/>
      <c r="K335" s="27"/>
      <c r="L335" s="27"/>
      <c r="M335" s="27"/>
      <c r="N335" s="27"/>
      <c r="O335" s="27"/>
    </row>
    <row r="336" spans="2:15" ht="15.6" x14ac:dyDescent="0.3">
      <c r="B336" s="107">
        <v>89</v>
      </c>
      <c r="C336" s="23" t="s">
        <v>280</v>
      </c>
      <c r="D336" s="24"/>
      <c r="E336" s="25"/>
      <c r="F336" s="25"/>
      <c r="G336" s="25"/>
      <c r="H336" s="25"/>
      <c r="I336" s="26"/>
      <c r="J336" s="27"/>
      <c r="K336" s="27"/>
      <c r="L336" s="27"/>
      <c r="M336" s="27"/>
      <c r="N336" s="27"/>
      <c r="O336" s="27"/>
    </row>
    <row r="337" spans="2:15" ht="15.6" x14ac:dyDescent="0.3">
      <c r="B337" s="107">
        <v>90</v>
      </c>
      <c r="C337" s="23" t="s">
        <v>281</v>
      </c>
      <c r="D337" s="24"/>
      <c r="E337" s="25"/>
      <c r="F337" s="25"/>
      <c r="G337" s="25"/>
      <c r="H337" s="25"/>
      <c r="I337" s="26"/>
      <c r="J337" s="27"/>
      <c r="K337" s="27"/>
      <c r="L337" s="27"/>
      <c r="M337" s="27"/>
      <c r="N337" s="27"/>
      <c r="O337" s="27"/>
    </row>
    <row r="338" spans="2:15" ht="15.6" x14ac:dyDescent="0.3">
      <c r="B338" s="107">
        <v>91</v>
      </c>
      <c r="C338" s="23" t="s">
        <v>282</v>
      </c>
      <c r="D338" s="24"/>
      <c r="E338" s="25"/>
      <c r="F338" s="25"/>
      <c r="G338" s="25"/>
      <c r="H338" s="25"/>
      <c r="I338" s="26"/>
      <c r="J338" s="27"/>
      <c r="K338" s="27"/>
      <c r="L338" s="27"/>
      <c r="M338" s="27"/>
      <c r="N338" s="27"/>
      <c r="O338" s="27"/>
    </row>
    <row r="339" spans="2:15" ht="15.6" x14ac:dyDescent="0.3">
      <c r="B339" s="107">
        <v>92</v>
      </c>
      <c r="C339" s="23" t="s">
        <v>283</v>
      </c>
      <c r="D339" s="24">
        <v>48</v>
      </c>
      <c r="E339" s="25"/>
      <c r="F339" s="25"/>
      <c r="G339" s="25"/>
      <c r="H339" s="25">
        <v>48</v>
      </c>
      <c r="I339" s="26">
        <v>3</v>
      </c>
      <c r="J339" s="27"/>
      <c r="K339" s="27"/>
      <c r="L339" s="27"/>
      <c r="M339" s="27"/>
      <c r="N339" s="27"/>
      <c r="O339" s="27"/>
    </row>
    <row r="340" spans="2:15" ht="15.6" x14ac:dyDescent="0.3">
      <c r="B340" s="107">
        <v>93</v>
      </c>
      <c r="C340" s="23" t="s">
        <v>284</v>
      </c>
      <c r="D340" s="24"/>
      <c r="E340" s="25"/>
      <c r="F340" s="25"/>
      <c r="G340" s="25"/>
      <c r="H340" s="25"/>
      <c r="I340" s="26"/>
      <c r="J340" s="27"/>
      <c r="K340" s="27"/>
      <c r="L340" s="27"/>
      <c r="M340" s="27"/>
      <c r="N340" s="27"/>
      <c r="O340" s="27"/>
    </row>
    <row r="341" spans="2:15" ht="15.6" x14ac:dyDescent="0.3">
      <c r="B341" s="107">
        <v>94</v>
      </c>
      <c r="C341" s="23" t="s">
        <v>285</v>
      </c>
      <c r="D341" s="24"/>
      <c r="E341" s="25"/>
      <c r="F341" s="25"/>
      <c r="G341" s="25"/>
      <c r="H341" s="25"/>
      <c r="I341" s="26"/>
      <c r="J341" s="27"/>
      <c r="K341" s="27"/>
      <c r="L341" s="27"/>
      <c r="M341" s="27"/>
      <c r="N341" s="27"/>
      <c r="O341" s="27"/>
    </row>
    <row r="342" spans="2:15" ht="15.6" x14ac:dyDescent="0.3">
      <c r="B342" s="107">
        <v>95</v>
      </c>
      <c r="C342" s="23" t="s">
        <v>286</v>
      </c>
      <c r="D342" s="24"/>
      <c r="E342" s="25"/>
      <c r="F342" s="25"/>
      <c r="G342" s="25"/>
      <c r="H342" s="25"/>
      <c r="I342" s="26"/>
      <c r="J342" s="27"/>
      <c r="K342" s="27"/>
      <c r="L342" s="27"/>
      <c r="M342" s="27"/>
      <c r="N342" s="27"/>
      <c r="O342" s="27"/>
    </row>
    <row r="343" spans="2:15" ht="15.6" x14ac:dyDescent="0.3">
      <c r="B343" s="107">
        <v>96</v>
      </c>
      <c r="C343" s="23" t="s">
        <v>287</v>
      </c>
      <c r="D343" s="24"/>
      <c r="E343" s="25"/>
      <c r="F343" s="25"/>
      <c r="G343" s="25"/>
      <c r="H343" s="25"/>
      <c r="I343" s="26"/>
      <c r="J343" s="27"/>
      <c r="K343" s="27"/>
      <c r="L343" s="27"/>
      <c r="M343" s="27"/>
      <c r="N343" s="27"/>
      <c r="O343" s="27"/>
    </row>
    <row r="344" spans="2:15" ht="15.6" x14ac:dyDescent="0.3">
      <c r="B344" s="107">
        <v>97</v>
      </c>
      <c r="C344" s="23" t="s">
        <v>288</v>
      </c>
      <c r="D344" s="24"/>
      <c r="E344" s="25"/>
      <c r="F344" s="25"/>
      <c r="G344" s="25"/>
      <c r="H344" s="25"/>
      <c r="I344" s="26"/>
      <c r="J344" s="27"/>
      <c r="K344" s="27"/>
      <c r="L344" s="27"/>
      <c r="M344" s="27"/>
      <c r="N344" s="27"/>
      <c r="O344" s="27"/>
    </row>
    <row r="345" spans="2:15" ht="15.6" x14ac:dyDescent="0.3">
      <c r="B345" s="107">
        <v>98</v>
      </c>
      <c r="C345" s="23" t="s">
        <v>289</v>
      </c>
      <c r="D345" s="24"/>
      <c r="E345" s="25"/>
      <c r="F345" s="25"/>
      <c r="G345" s="25"/>
      <c r="H345" s="25"/>
      <c r="I345" s="26"/>
      <c r="J345" s="27"/>
      <c r="K345" s="27"/>
      <c r="L345" s="27"/>
      <c r="M345" s="27"/>
      <c r="N345" s="27"/>
      <c r="O345" s="27"/>
    </row>
    <row r="346" spans="2:15" ht="15.6" x14ac:dyDescent="0.3">
      <c r="B346" s="107">
        <v>99</v>
      </c>
      <c r="C346" s="23" t="s">
        <v>290</v>
      </c>
      <c r="D346" s="24"/>
      <c r="E346" s="25"/>
      <c r="F346" s="25"/>
      <c r="G346" s="25"/>
      <c r="H346" s="25"/>
      <c r="I346" s="26"/>
      <c r="J346" s="27"/>
      <c r="K346" s="27"/>
      <c r="L346" s="27"/>
      <c r="M346" s="27"/>
      <c r="N346" s="27"/>
      <c r="O346" s="27"/>
    </row>
    <row r="347" spans="2:15" ht="15.6" x14ac:dyDescent="0.3">
      <c r="B347" s="107">
        <v>100</v>
      </c>
      <c r="C347" s="23" t="s">
        <v>291</v>
      </c>
      <c r="D347" s="24"/>
      <c r="E347" s="25"/>
      <c r="F347" s="25"/>
      <c r="G347" s="25"/>
      <c r="H347" s="25"/>
      <c r="I347" s="26"/>
      <c r="J347" s="27"/>
      <c r="K347" s="27"/>
      <c r="L347" s="27"/>
      <c r="M347" s="27"/>
      <c r="N347" s="27"/>
      <c r="O347" s="27"/>
    </row>
    <row r="348" spans="2:15" ht="15.6" x14ac:dyDescent="0.3">
      <c r="B348" s="107">
        <v>101</v>
      </c>
      <c r="C348" s="23" t="s">
        <v>292</v>
      </c>
      <c r="D348" s="24"/>
      <c r="E348" s="25"/>
      <c r="F348" s="25"/>
      <c r="G348" s="25"/>
      <c r="H348" s="25"/>
      <c r="I348" s="26"/>
      <c r="J348" s="27"/>
      <c r="K348" s="27"/>
      <c r="L348" s="27"/>
      <c r="M348" s="27"/>
      <c r="N348" s="27"/>
      <c r="O348" s="27"/>
    </row>
    <row r="349" spans="2:15" ht="15.6" x14ac:dyDescent="0.3">
      <c r="B349" s="107">
        <v>102</v>
      </c>
      <c r="C349" s="23" t="s">
        <v>293</v>
      </c>
      <c r="D349" s="24"/>
      <c r="E349" s="25"/>
      <c r="F349" s="25"/>
      <c r="G349" s="25"/>
      <c r="H349" s="25"/>
      <c r="I349" s="26"/>
      <c r="J349" s="27"/>
      <c r="K349" s="27"/>
      <c r="L349" s="27"/>
      <c r="M349" s="27"/>
      <c r="N349" s="27"/>
      <c r="O349" s="27"/>
    </row>
    <row r="350" spans="2:15" ht="15.6" x14ac:dyDescent="0.3">
      <c r="B350" s="107">
        <v>103</v>
      </c>
      <c r="C350" s="23" t="s">
        <v>294</v>
      </c>
      <c r="D350" s="24"/>
      <c r="E350" s="25"/>
      <c r="F350" s="25"/>
      <c r="G350" s="25"/>
      <c r="H350" s="25"/>
      <c r="I350" s="26"/>
      <c r="J350" s="27"/>
      <c r="K350" s="27"/>
      <c r="L350" s="27"/>
      <c r="M350" s="27"/>
      <c r="N350" s="27"/>
      <c r="O350" s="27"/>
    </row>
    <row r="351" spans="2:15" ht="15.6" x14ac:dyDescent="0.3">
      <c r="B351" s="107">
        <v>104</v>
      </c>
      <c r="C351" s="23" t="s">
        <v>295</v>
      </c>
      <c r="D351" s="24"/>
      <c r="E351" s="25"/>
      <c r="F351" s="25"/>
      <c r="G351" s="25"/>
      <c r="H351" s="25"/>
      <c r="I351" s="26"/>
      <c r="J351" s="27"/>
      <c r="K351" s="27"/>
      <c r="L351" s="27"/>
      <c r="M351" s="27"/>
      <c r="N351" s="27"/>
      <c r="O351" s="27"/>
    </row>
    <row r="352" spans="2:15" ht="15.6" x14ac:dyDescent="0.3">
      <c r="B352" s="107">
        <v>105</v>
      </c>
      <c r="C352" s="23" t="s">
        <v>296</v>
      </c>
      <c r="D352" s="24"/>
      <c r="E352" s="25"/>
      <c r="F352" s="25"/>
      <c r="G352" s="25"/>
      <c r="H352" s="25"/>
      <c r="I352" s="26"/>
      <c r="J352" s="27"/>
      <c r="K352" s="27"/>
      <c r="L352" s="27"/>
      <c r="M352" s="27"/>
      <c r="N352" s="27"/>
      <c r="O352" s="27"/>
    </row>
    <row r="353" spans="2:15" ht="15.6" x14ac:dyDescent="0.3">
      <c r="B353" s="107">
        <v>106</v>
      </c>
      <c r="C353" s="23" t="s">
        <v>297</v>
      </c>
      <c r="D353" s="24"/>
      <c r="E353" s="25"/>
      <c r="F353" s="25"/>
      <c r="G353" s="25"/>
      <c r="H353" s="25"/>
      <c r="I353" s="26"/>
      <c r="J353" s="27"/>
      <c r="K353" s="27"/>
      <c r="L353" s="27"/>
      <c r="M353" s="27"/>
      <c r="N353" s="27"/>
      <c r="O353" s="27"/>
    </row>
    <row r="354" spans="2:15" ht="15.6" x14ac:dyDescent="0.3">
      <c r="B354" s="107">
        <v>107</v>
      </c>
      <c r="C354" s="23" t="s">
        <v>298</v>
      </c>
      <c r="D354" s="24"/>
      <c r="E354" s="25"/>
      <c r="F354" s="25"/>
      <c r="G354" s="25"/>
      <c r="H354" s="25"/>
      <c r="I354" s="26"/>
      <c r="J354" s="27"/>
      <c r="K354" s="27"/>
      <c r="L354" s="27"/>
      <c r="M354" s="27"/>
      <c r="N354" s="27"/>
      <c r="O354" s="27"/>
    </row>
    <row r="355" spans="2:15" ht="15.6" x14ac:dyDescent="0.3">
      <c r="B355" s="107">
        <v>108</v>
      </c>
      <c r="C355" s="23" t="s">
        <v>299</v>
      </c>
      <c r="D355" s="24"/>
      <c r="E355" s="25"/>
      <c r="F355" s="25"/>
      <c r="G355" s="25"/>
      <c r="H355" s="25"/>
      <c r="I355" s="26"/>
      <c r="J355" s="27"/>
      <c r="K355" s="27"/>
      <c r="L355" s="27"/>
      <c r="M355" s="27"/>
      <c r="N355" s="27"/>
      <c r="O355" s="27"/>
    </row>
    <row r="356" spans="2:15" ht="15.6" x14ac:dyDescent="0.3">
      <c r="B356" s="107">
        <v>109</v>
      </c>
      <c r="C356" s="23" t="s">
        <v>300</v>
      </c>
      <c r="D356" s="24"/>
      <c r="E356" s="25"/>
      <c r="F356" s="25"/>
      <c r="G356" s="25"/>
      <c r="H356" s="25"/>
      <c r="I356" s="26"/>
      <c r="J356" s="27"/>
      <c r="K356" s="27"/>
      <c r="L356" s="27"/>
      <c r="M356" s="27"/>
      <c r="N356" s="27"/>
      <c r="O356" s="27"/>
    </row>
    <row r="357" spans="2:15" ht="15.6" x14ac:dyDescent="0.3">
      <c r="B357" s="107">
        <v>110</v>
      </c>
      <c r="C357" s="23" t="s">
        <v>301</v>
      </c>
      <c r="D357" s="24"/>
      <c r="E357" s="25"/>
      <c r="F357" s="25"/>
      <c r="G357" s="25"/>
      <c r="H357" s="25"/>
      <c r="I357" s="26"/>
      <c r="J357" s="27"/>
      <c r="K357" s="27"/>
      <c r="L357" s="27"/>
      <c r="M357" s="27"/>
      <c r="N357" s="27"/>
      <c r="O357" s="27"/>
    </row>
    <row r="358" spans="2:15" ht="15.6" x14ac:dyDescent="0.3">
      <c r="B358" s="107">
        <v>111</v>
      </c>
      <c r="C358" s="23" t="s">
        <v>302</v>
      </c>
      <c r="D358" s="24"/>
      <c r="E358" s="25"/>
      <c r="F358" s="25"/>
      <c r="G358" s="25"/>
      <c r="H358" s="25"/>
      <c r="I358" s="26"/>
      <c r="J358" s="27"/>
      <c r="K358" s="27"/>
      <c r="L358" s="27"/>
      <c r="M358" s="27"/>
      <c r="N358" s="27"/>
      <c r="O358" s="27"/>
    </row>
    <row r="359" spans="2:15" ht="15.6" x14ac:dyDescent="0.3">
      <c r="B359" s="107">
        <v>112</v>
      </c>
      <c r="C359" s="23" t="s">
        <v>303</v>
      </c>
      <c r="D359" s="24">
        <v>56</v>
      </c>
      <c r="E359" s="25"/>
      <c r="F359" s="25"/>
      <c r="G359" s="25"/>
      <c r="H359" s="25">
        <v>56</v>
      </c>
      <c r="I359" s="26"/>
      <c r="J359" s="27"/>
      <c r="K359" s="27"/>
      <c r="L359" s="27"/>
      <c r="M359" s="27"/>
      <c r="N359" s="27"/>
      <c r="O359" s="27"/>
    </row>
    <row r="360" spans="2:15" ht="15.6" x14ac:dyDescent="0.3">
      <c r="B360" s="107">
        <v>113</v>
      </c>
      <c r="C360" s="23" t="s">
        <v>304</v>
      </c>
      <c r="D360" s="24"/>
      <c r="E360" s="25"/>
      <c r="F360" s="25"/>
      <c r="G360" s="25"/>
      <c r="H360" s="25"/>
      <c r="I360" s="26"/>
      <c r="J360" s="27"/>
      <c r="K360" s="27"/>
      <c r="L360" s="27"/>
      <c r="M360" s="27"/>
      <c r="N360" s="27"/>
      <c r="O360" s="27"/>
    </row>
    <row r="361" spans="2:15" ht="15.6" x14ac:dyDescent="0.3">
      <c r="B361" s="107">
        <v>114</v>
      </c>
      <c r="C361" s="23" t="s">
        <v>305</v>
      </c>
      <c r="D361" s="24"/>
      <c r="E361" s="25"/>
      <c r="F361" s="25"/>
      <c r="G361" s="25"/>
      <c r="H361" s="25"/>
      <c r="I361" s="26"/>
      <c r="J361" s="27"/>
      <c r="K361" s="27"/>
      <c r="L361" s="27"/>
      <c r="M361" s="27"/>
      <c r="N361" s="27"/>
      <c r="O361" s="27"/>
    </row>
    <row r="362" spans="2:15" ht="15.6" x14ac:dyDescent="0.3">
      <c r="B362" s="107">
        <v>115</v>
      </c>
      <c r="C362" s="23" t="s">
        <v>306</v>
      </c>
      <c r="D362" s="24"/>
      <c r="E362" s="25"/>
      <c r="F362" s="25"/>
      <c r="G362" s="25"/>
      <c r="H362" s="25"/>
      <c r="I362" s="26"/>
      <c r="J362" s="27"/>
      <c r="K362" s="27"/>
      <c r="L362" s="27"/>
      <c r="M362" s="27"/>
      <c r="N362" s="27"/>
      <c r="O362" s="27"/>
    </row>
    <row r="363" spans="2:15" ht="15.6" x14ac:dyDescent="0.3">
      <c r="B363" s="107">
        <v>116</v>
      </c>
      <c r="C363" s="23" t="s">
        <v>307</v>
      </c>
      <c r="D363" s="24"/>
      <c r="E363" s="25"/>
      <c r="F363" s="25"/>
      <c r="G363" s="25"/>
      <c r="H363" s="25"/>
      <c r="I363" s="26"/>
      <c r="J363" s="27"/>
      <c r="K363" s="27"/>
      <c r="L363" s="27"/>
      <c r="M363" s="27"/>
      <c r="N363" s="27"/>
      <c r="O363" s="27"/>
    </row>
    <row r="364" spans="2:15" ht="15.6" x14ac:dyDescent="0.3">
      <c r="B364" s="107">
        <v>117</v>
      </c>
      <c r="C364" s="23" t="s">
        <v>308</v>
      </c>
      <c r="D364" s="24"/>
      <c r="E364" s="25"/>
      <c r="F364" s="25"/>
      <c r="G364" s="25"/>
      <c r="H364" s="25"/>
      <c r="I364" s="26"/>
      <c r="J364" s="27"/>
      <c r="K364" s="27"/>
      <c r="L364" s="27"/>
      <c r="M364" s="27"/>
      <c r="N364" s="27"/>
      <c r="O364" s="27"/>
    </row>
    <row r="365" spans="2:15" ht="15.6" x14ac:dyDescent="0.3">
      <c r="B365" s="208" t="s">
        <v>309</v>
      </c>
      <c r="C365" s="209"/>
      <c r="D365" s="29">
        <f>SUM(D248:D364)</f>
        <v>649</v>
      </c>
      <c r="E365" s="29">
        <f t="shared" ref="E365:O365" si="2">SUM(E248:E364)</f>
        <v>0</v>
      </c>
      <c r="F365" s="29">
        <f t="shared" si="2"/>
        <v>0</v>
      </c>
      <c r="G365" s="29">
        <f t="shared" si="2"/>
        <v>0</v>
      </c>
      <c r="H365" s="29">
        <f t="shared" si="2"/>
        <v>649</v>
      </c>
      <c r="I365" s="29">
        <f t="shared" si="2"/>
        <v>53</v>
      </c>
      <c r="J365" s="29">
        <f t="shared" si="2"/>
        <v>0</v>
      </c>
      <c r="K365" s="29">
        <f t="shared" si="2"/>
        <v>0</v>
      </c>
      <c r="L365" s="29">
        <f t="shared" si="2"/>
        <v>0</v>
      </c>
      <c r="M365" s="29">
        <f t="shared" si="2"/>
        <v>0</v>
      </c>
      <c r="N365" s="29">
        <f t="shared" si="2"/>
        <v>10</v>
      </c>
      <c r="O365" s="29">
        <f t="shared" si="2"/>
        <v>0</v>
      </c>
    </row>
    <row r="366" spans="2:15" ht="15.6" x14ac:dyDescent="0.3">
      <c r="B366" s="206" t="s">
        <v>310</v>
      </c>
      <c r="C366" s="206"/>
      <c r="D366" s="206"/>
      <c r="E366" s="206"/>
      <c r="F366" s="206"/>
      <c r="G366" s="207"/>
      <c r="H366" s="30">
        <f>SUM(E365:H365)</f>
        <v>649</v>
      </c>
      <c r="I366" s="205" t="s">
        <v>311</v>
      </c>
      <c r="J366" s="206"/>
      <c r="K366" s="206"/>
      <c r="L366" s="206"/>
      <c r="M366" s="206"/>
      <c r="N366" s="207"/>
      <c r="O366" s="30">
        <f>SUM(I365:O365)</f>
        <v>63</v>
      </c>
    </row>
  </sheetData>
  <autoFilter ref="B3:O122" xr:uid="{00000000-0009-0000-0000-000004000000}"/>
  <mergeCells count="20">
    <mergeCell ref="B246:D246"/>
    <mergeCell ref="E246:H246"/>
    <mergeCell ref="I246:O246"/>
    <mergeCell ref="B365:C365"/>
    <mergeCell ref="B366:G366"/>
    <mergeCell ref="I366:N366"/>
    <mergeCell ref="B124:D124"/>
    <mergeCell ref="E124:H124"/>
    <mergeCell ref="I124:O124"/>
    <mergeCell ref="B243:C243"/>
    <mergeCell ref="B244:G244"/>
    <mergeCell ref="I244:N244"/>
    <mergeCell ref="B122:G122"/>
    <mergeCell ref="I122:N122"/>
    <mergeCell ref="B1:C1"/>
    <mergeCell ref="D1:O1"/>
    <mergeCell ref="B2:D2"/>
    <mergeCell ref="E2:H2"/>
    <mergeCell ref="I2:O2"/>
    <mergeCell ref="B121:C121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366"/>
  <sheetViews>
    <sheetView topLeftCell="C4" workbookViewId="0">
      <selection activeCell="Q4" sqref="Q4:R15"/>
    </sheetView>
  </sheetViews>
  <sheetFormatPr baseColWidth="10" defaultRowHeight="14.4" x14ac:dyDescent="0.3"/>
  <cols>
    <col min="1" max="1" width="4.44140625" customWidth="1"/>
    <col min="3" max="3" width="24.88671875" customWidth="1"/>
  </cols>
  <sheetData>
    <row r="1" spans="2:18" s="17" customFormat="1" ht="106.5" customHeight="1" x14ac:dyDescent="0.3">
      <c r="B1" s="211" t="s">
        <v>314</v>
      </c>
      <c r="C1" s="212"/>
      <c r="D1" s="213" t="s">
        <v>112</v>
      </c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5"/>
    </row>
    <row r="2" spans="2:18" s="17" customFormat="1" ht="43.5" customHeight="1" x14ac:dyDescent="0.3">
      <c r="B2" s="201" t="s">
        <v>312</v>
      </c>
      <c r="C2" s="202"/>
      <c r="D2" s="203"/>
      <c r="E2" s="204" t="s">
        <v>176</v>
      </c>
      <c r="F2" s="204"/>
      <c r="G2" s="204"/>
      <c r="H2" s="204"/>
      <c r="I2" s="199" t="s">
        <v>177</v>
      </c>
      <c r="J2" s="199"/>
      <c r="K2" s="199"/>
      <c r="L2" s="199"/>
      <c r="M2" s="199"/>
      <c r="N2" s="199"/>
      <c r="O2" s="199"/>
    </row>
    <row r="3" spans="2:18" s="17" customFormat="1" ht="66" customHeight="1" x14ac:dyDescent="0.3">
      <c r="B3" s="18" t="s">
        <v>178</v>
      </c>
      <c r="C3" s="18" t="s">
        <v>179</v>
      </c>
      <c r="D3" s="18" t="s">
        <v>180</v>
      </c>
      <c r="E3" s="19" t="s">
        <v>181</v>
      </c>
      <c r="F3" s="19" t="s">
        <v>182</v>
      </c>
      <c r="G3" s="19" t="s">
        <v>183</v>
      </c>
      <c r="H3" s="19" t="s">
        <v>184</v>
      </c>
      <c r="I3" s="20" t="s">
        <v>185</v>
      </c>
      <c r="J3" s="21" t="s">
        <v>186</v>
      </c>
      <c r="K3" s="21" t="s">
        <v>187</v>
      </c>
      <c r="L3" s="21" t="s">
        <v>188</v>
      </c>
      <c r="M3" s="21" t="s">
        <v>189</v>
      </c>
      <c r="N3" s="21" t="s">
        <v>190</v>
      </c>
      <c r="O3" s="21" t="s">
        <v>191</v>
      </c>
    </row>
    <row r="4" spans="2:18" s="17" customFormat="1" ht="15.6" x14ac:dyDescent="0.3">
      <c r="B4" s="22">
        <v>1</v>
      </c>
      <c r="C4" s="23" t="s">
        <v>192</v>
      </c>
      <c r="D4" s="24"/>
      <c r="E4" s="25"/>
      <c r="F4" s="25"/>
      <c r="G4" s="25"/>
      <c r="H4" s="25"/>
      <c r="I4" s="26"/>
      <c r="J4" s="27"/>
      <c r="K4" s="27"/>
      <c r="L4" s="27"/>
      <c r="M4" s="27"/>
      <c r="N4" s="27"/>
      <c r="O4" s="27"/>
      <c r="Q4" s="172" t="s">
        <v>345</v>
      </c>
      <c r="R4" s="172">
        <f>D121</f>
        <v>283</v>
      </c>
    </row>
    <row r="5" spans="2:18" s="17" customFormat="1" ht="15.6" x14ac:dyDescent="0.3">
      <c r="B5" s="22">
        <v>2</v>
      </c>
      <c r="C5" s="23" t="s">
        <v>193</v>
      </c>
      <c r="D5" s="24"/>
      <c r="E5" s="25"/>
      <c r="F5" s="25"/>
      <c r="G5" s="25"/>
      <c r="H5" s="25"/>
      <c r="I5" s="26"/>
      <c r="J5" s="27"/>
      <c r="K5" s="27"/>
      <c r="L5" s="27"/>
      <c r="M5" s="27"/>
      <c r="N5" s="27"/>
      <c r="O5" s="27"/>
      <c r="Q5" s="172" t="s">
        <v>346</v>
      </c>
      <c r="R5" s="172">
        <f>D243</f>
        <v>162</v>
      </c>
    </row>
    <row r="6" spans="2:18" s="17" customFormat="1" ht="15.6" x14ac:dyDescent="0.3">
      <c r="B6" s="22">
        <v>3</v>
      </c>
      <c r="C6" s="23" t="s">
        <v>194</v>
      </c>
      <c r="D6" s="24"/>
      <c r="E6" s="25"/>
      <c r="F6" s="25"/>
      <c r="G6" s="25"/>
      <c r="H6" s="25"/>
      <c r="I6" s="26"/>
      <c r="J6" s="27"/>
      <c r="K6" s="27"/>
      <c r="L6" s="27"/>
      <c r="M6" s="27"/>
      <c r="N6" s="27"/>
      <c r="O6" s="27"/>
      <c r="Q6" s="172" t="s">
        <v>347</v>
      </c>
      <c r="R6" s="172">
        <f>D365</f>
        <v>147</v>
      </c>
    </row>
    <row r="7" spans="2:18" s="17" customFormat="1" ht="15.6" x14ac:dyDescent="0.3">
      <c r="B7" s="22">
        <v>4</v>
      </c>
      <c r="C7" s="23" t="s">
        <v>195</v>
      </c>
      <c r="D7" s="24"/>
      <c r="E7" s="25"/>
      <c r="F7" s="25"/>
      <c r="G7" s="25"/>
      <c r="H7" s="25"/>
      <c r="I7" s="26"/>
      <c r="J7" s="27"/>
      <c r="K7" s="27"/>
      <c r="L7" s="27"/>
      <c r="M7" s="27"/>
      <c r="N7" s="27"/>
      <c r="O7" s="27"/>
      <c r="Q7" s="172" t="s">
        <v>348</v>
      </c>
      <c r="R7" s="172"/>
    </row>
    <row r="8" spans="2:18" s="17" customFormat="1" ht="15.6" x14ac:dyDescent="0.3">
      <c r="B8" s="22">
        <v>5</v>
      </c>
      <c r="C8" s="23" t="s">
        <v>196</v>
      </c>
      <c r="D8" s="24"/>
      <c r="E8" s="25"/>
      <c r="F8" s="25"/>
      <c r="G8" s="25"/>
      <c r="H8" s="25"/>
      <c r="I8" s="26"/>
      <c r="J8" s="27"/>
      <c r="K8" s="27"/>
      <c r="L8" s="27"/>
      <c r="M8" s="27"/>
      <c r="N8" s="27"/>
      <c r="O8" s="27"/>
      <c r="Q8" s="172" t="s">
        <v>349</v>
      </c>
      <c r="R8" s="172"/>
    </row>
    <row r="9" spans="2:18" s="17" customFormat="1" ht="15.6" x14ac:dyDescent="0.3">
      <c r="B9" s="22">
        <v>6</v>
      </c>
      <c r="C9" s="23" t="s">
        <v>197</v>
      </c>
      <c r="D9" s="24"/>
      <c r="E9" s="25"/>
      <c r="F9" s="25"/>
      <c r="G9" s="25"/>
      <c r="H9" s="25"/>
      <c r="I9" s="26"/>
      <c r="J9" s="27"/>
      <c r="K9" s="27"/>
      <c r="L9" s="27"/>
      <c r="M9" s="27"/>
      <c r="N9" s="27"/>
      <c r="O9" s="27"/>
      <c r="Q9" s="172" t="s">
        <v>350</v>
      </c>
      <c r="R9" s="172"/>
    </row>
    <row r="10" spans="2:18" s="17" customFormat="1" ht="15.6" x14ac:dyDescent="0.3">
      <c r="B10" s="22">
        <v>7</v>
      </c>
      <c r="C10" s="23" t="s">
        <v>198</v>
      </c>
      <c r="D10" s="24"/>
      <c r="E10" s="25"/>
      <c r="F10" s="25"/>
      <c r="G10" s="25"/>
      <c r="H10" s="25"/>
      <c r="I10" s="26"/>
      <c r="J10" s="27"/>
      <c r="K10" s="27"/>
      <c r="L10" s="27"/>
      <c r="M10" s="27"/>
      <c r="N10" s="27"/>
      <c r="O10" s="27"/>
      <c r="Q10" s="172" t="s">
        <v>351</v>
      </c>
      <c r="R10" s="172"/>
    </row>
    <row r="11" spans="2:18" s="17" customFormat="1" ht="15.6" x14ac:dyDescent="0.3">
      <c r="B11" s="22">
        <v>8</v>
      </c>
      <c r="C11" s="23" t="s">
        <v>199</v>
      </c>
      <c r="D11" s="24"/>
      <c r="E11" s="25"/>
      <c r="F11" s="25"/>
      <c r="G11" s="25"/>
      <c r="H11" s="25"/>
      <c r="I11" s="26"/>
      <c r="J11" s="27"/>
      <c r="K11" s="27"/>
      <c r="L11" s="27"/>
      <c r="M11" s="27"/>
      <c r="N11" s="27"/>
      <c r="O11" s="27"/>
      <c r="Q11" s="172" t="s">
        <v>352</v>
      </c>
      <c r="R11" s="172"/>
    </row>
    <row r="12" spans="2:18" s="17" customFormat="1" ht="15.6" x14ac:dyDescent="0.3">
      <c r="B12" s="22">
        <v>9</v>
      </c>
      <c r="C12" s="23" t="s">
        <v>200</v>
      </c>
      <c r="D12" s="24"/>
      <c r="E12" s="25"/>
      <c r="F12" s="25"/>
      <c r="G12" s="25"/>
      <c r="H12" s="25"/>
      <c r="I12" s="26"/>
      <c r="J12" s="27"/>
      <c r="K12" s="27"/>
      <c r="L12" s="27"/>
      <c r="M12" s="27"/>
      <c r="N12" s="27"/>
      <c r="O12" s="27"/>
      <c r="Q12" s="172" t="s">
        <v>353</v>
      </c>
      <c r="R12" s="172"/>
    </row>
    <row r="13" spans="2:18" s="17" customFormat="1" ht="15.6" x14ac:dyDescent="0.3">
      <c r="B13" s="22">
        <v>10</v>
      </c>
      <c r="C13" s="23" t="s">
        <v>201</v>
      </c>
      <c r="D13" s="24"/>
      <c r="E13" s="25"/>
      <c r="F13" s="25"/>
      <c r="G13" s="25"/>
      <c r="H13" s="25"/>
      <c r="I13" s="26"/>
      <c r="J13" s="27"/>
      <c r="K13" s="27"/>
      <c r="L13" s="27"/>
      <c r="M13" s="27"/>
      <c r="N13" s="27"/>
      <c r="O13" s="27"/>
      <c r="Q13" s="172" t="s">
        <v>354</v>
      </c>
      <c r="R13" s="172"/>
    </row>
    <row r="14" spans="2:18" s="17" customFormat="1" ht="15.6" x14ac:dyDescent="0.3">
      <c r="B14" s="22">
        <v>11</v>
      </c>
      <c r="C14" s="23" t="s">
        <v>202</v>
      </c>
      <c r="D14" s="24"/>
      <c r="E14" s="25"/>
      <c r="F14" s="25"/>
      <c r="G14" s="25"/>
      <c r="H14" s="25"/>
      <c r="I14" s="26"/>
      <c r="J14" s="27"/>
      <c r="K14" s="27"/>
      <c r="L14" s="27"/>
      <c r="M14" s="27"/>
      <c r="N14" s="27"/>
      <c r="O14" s="27"/>
      <c r="Q14" s="172" t="s">
        <v>355</v>
      </c>
      <c r="R14" s="172"/>
    </row>
    <row r="15" spans="2:18" s="17" customFormat="1" ht="15.6" x14ac:dyDescent="0.3">
      <c r="B15" s="22">
        <v>12</v>
      </c>
      <c r="C15" s="23" t="s">
        <v>203</v>
      </c>
      <c r="D15" s="24"/>
      <c r="E15" s="25"/>
      <c r="F15" s="25"/>
      <c r="G15" s="25"/>
      <c r="H15" s="25"/>
      <c r="I15" s="26"/>
      <c r="J15" s="27"/>
      <c r="K15" s="27"/>
      <c r="L15" s="27"/>
      <c r="M15" s="27"/>
      <c r="N15" s="27"/>
      <c r="O15" s="27"/>
      <c r="Q15" s="23" t="s">
        <v>311</v>
      </c>
      <c r="R15" s="23">
        <f>SUM(R4:R14)</f>
        <v>592</v>
      </c>
    </row>
    <row r="16" spans="2:18" s="17" customFormat="1" ht="15.6" x14ac:dyDescent="0.3">
      <c r="B16" s="22">
        <v>13</v>
      </c>
      <c r="C16" s="23" t="s">
        <v>204</v>
      </c>
      <c r="D16" s="24">
        <v>46</v>
      </c>
      <c r="E16" s="25"/>
      <c r="F16" s="25"/>
      <c r="G16" s="25"/>
      <c r="H16" s="25">
        <v>46</v>
      </c>
      <c r="I16" s="26">
        <v>1</v>
      </c>
      <c r="J16" s="27"/>
      <c r="K16" s="27"/>
      <c r="L16" s="27"/>
      <c r="M16" s="27"/>
      <c r="N16" s="27">
        <v>2</v>
      </c>
      <c r="O16" s="27"/>
    </row>
    <row r="17" spans="2:15" s="17" customFormat="1" ht="15.6" x14ac:dyDescent="0.3">
      <c r="B17" s="22">
        <v>14</v>
      </c>
      <c r="C17" s="23" t="s">
        <v>205</v>
      </c>
      <c r="D17" s="24"/>
      <c r="E17" s="25"/>
      <c r="F17" s="25"/>
      <c r="G17" s="25"/>
      <c r="H17" s="25"/>
      <c r="I17" s="26"/>
      <c r="J17" s="27"/>
      <c r="K17" s="27"/>
      <c r="L17" s="27"/>
      <c r="M17" s="27"/>
      <c r="N17" s="27"/>
      <c r="O17" s="27"/>
    </row>
    <row r="18" spans="2:15" s="17" customFormat="1" ht="15.6" x14ac:dyDescent="0.3">
      <c r="B18" s="22">
        <v>15</v>
      </c>
      <c r="C18" s="23" t="s">
        <v>206</v>
      </c>
      <c r="D18" s="24"/>
      <c r="E18" s="25"/>
      <c r="F18" s="25"/>
      <c r="G18" s="25"/>
      <c r="H18" s="25"/>
      <c r="I18" s="26"/>
      <c r="J18" s="27"/>
      <c r="K18" s="27"/>
      <c r="L18" s="27"/>
      <c r="M18" s="27"/>
      <c r="N18" s="27"/>
      <c r="O18" s="27"/>
    </row>
    <row r="19" spans="2:15" s="17" customFormat="1" ht="15.6" x14ac:dyDescent="0.3">
      <c r="B19" s="22">
        <v>16</v>
      </c>
      <c r="C19" s="23" t="s">
        <v>207</v>
      </c>
      <c r="D19" s="24"/>
      <c r="E19" s="25"/>
      <c r="F19" s="25"/>
      <c r="G19" s="25"/>
      <c r="H19" s="25"/>
      <c r="I19" s="26"/>
      <c r="J19" s="27"/>
      <c r="K19" s="27"/>
      <c r="L19" s="27"/>
      <c r="M19" s="27"/>
      <c r="N19" s="27"/>
      <c r="O19" s="27"/>
    </row>
    <row r="20" spans="2:15" s="17" customFormat="1" ht="15.6" x14ac:dyDescent="0.3">
      <c r="B20" s="22">
        <v>17</v>
      </c>
      <c r="C20" s="23" t="s">
        <v>208</v>
      </c>
      <c r="D20" s="24"/>
      <c r="E20" s="25"/>
      <c r="F20" s="25"/>
      <c r="G20" s="25"/>
      <c r="H20" s="25"/>
      <c r="I20" s="26"/>
      <c r="J20" s="27"/>
      <c r="K20" s="27"/>
      <c r="L20" s="27"/>
      <c r="M20" s="27"/>
      <c r="N20" s="27"/>
      <c r="O20" s="27"/>
    </row>
    <row r="21" spans="2:15" s="17" customFormat="1" ht="15.6" x14ac:dyDescent="0.3">
      <c r="B21" s="22">
        <v>18</v>
      </c>
      <c r="C21" s="23" t="s">
        <v>209</v>
      </c>
      <c r="D21" s="24"/>
      <c r="E21" s="25"/>
      <c r="F21" s="25"/>
      <c r="G21" s="25"/>
      <c r="H21" s="25"/>
      <c r="I21" s="26"/>
      <c r="J21" s="27"/>
      <c r="K21" s="27"/>
      <c r="L21" s="27"/>
      <c r="M21" s="27"/>
      <c r="N21" s="27"/>
      <c r="O21" s="27"/>
    </row>
    <row r="22" spans="2:15" s="17" customFormat="1" ht="15.6" x14ac:dyDescent="0.3">
      <c r="B22" s="22">
        <v>19</v>
      </c>
      <c r="C22" s="23" t="s">
        <v>210</v>
      </c>
      <c r="D22" s="24"/>
      <c r="E22" s="25"/>
      <c r="F22" s="25"/>
      <c r="G22" s="25"/>
      <c r="H22" s="25"/>
      <c r="I22" s="26"/>
      <c r="J22" s="27"/>
      <c r="K22" s="27"/>
      <c r="L22" s="27"/>
      <c r="M22" s="27"/>
      <c r="N22" s="27"/>
      <c r="O22" s="27"/>
    </row>
    <row r="23" spans="2:15" s="17" customFormat="1" ht="15.6" x14ac:dyDescent="0.3">
      <c r="B23" s="22">
        <v>20</v>
      </c>
      <c r="C23" s="23" t="s">
        <v>211</v>
      </c>
      <c r="D23" s="24"/>
      <c r="E23" s="25"/>
      <c r="F23" s="25"/>
      <c r="G23" s="25"/>
      <c r="H23" s="25"/>
      <c r="I23" s="26"/>
      <c r="J23" s="27"/>
      <c r="K23" s="27"/>
      <c r="L23" s="27"/>
      <c r="M23" s="27"/>
      <c r="N23" s="27"/>
      <c r="O23" s="27"/>
    </row>
    <row r="24" spans="2:15" s="17" customFormat="1" ht="15.6" x14ac:dyDescent="0.3">
      <c r="B24" s="22">
        <v>21</v>
      </c>
      <c r="C24" s="23" t="s">
        <v>212</v>
      </c>
      <c r="D24" s="24">
        <v>60</v>
      </c>
      <c r="E24" s="25"/>
      <c r="F24" s="25"/>
      <c r="G24" s="25"/>
      <c r="H24" s="25">
        <v>60</v>
      </c>
      <c r="I24" s="26">
        <v>0</v>
      </c>
      <c r="J24" s="27"/>
      <c r="K24" s="27"/>
      <c r="L24" s="27"/>
      <c r="M24" s="27"/>
      <c r="N24" s="27">
        <v>2</v>
      </c>
      <c r="O24" s="27"/>
    </row>
    <row r="25" spans="2:15" s="17" customFormat="1" ht="15.6" x14ac:dyDescent="0.3">
      <c r="B25" s="22">
        <v>22</v>
      </c>
      <c r="C25" s="23" t="s">
        <v>213</v>
      </c>
      <c r="D25" s="24"/>
      <c r="E25" s="25"/>
      <c r="F25" s="25"/>
      <c r="G25" s="25"/>
      <c r="H25" s="25"/>
      <c r="I25" s="26"/>
      <c r="J25" s="27"/>
      <c r="K25" s="27"/>
      <c r="L25" s="27"/>
      <c r="M25" s="27"/>
      <c r="N25" s="27"/>
      <c r="O25" s="27"/>
    </row>
    <row r="26" spans="2:15" s="17" customFormat="1" ht="15.6" x14ac:dyDescent="0.3">
      <c r="B26" s="22">
        <v>23</v>
      </c>
      <c r="C26" s="23" t="s">
        <v>214</v>
      </c>
      <c r="D26" s="24"/>
      <c r="E26" s="25"/>
      <c r="F26" s="25"/>
      <c r="G26" s="25"/>
      <c r="H26" s="25"/>
      <c r="I26" s="26"/>
      <c r="J26" s="27"/>
      <c r="K26" s="27"/>
      <c r="L26" s="27"/>
      <c r="M26" s="27"/>
      <c r="N26" s="27"/>
      <c r="O26" s="27"/>
    </row>
    <row r="27" spans="2:15" s="17" customFormat="1" ht="15.6" x14ac:dyDescent="0.3">
      <c r="B27" s="22">
        <v>24</v>
      </c>
      <c r="C27" s="23" t="s">
        <v>215</v>
      </c>
      <c r="D27" s="24"/>
      <c r="E27" s="25"/>
      <c r="F27" s="25"/>
      <c r="G27" s="25"/>
      <c r="H27" s="25"/>
      <c r="I27" s="26"/>
      <c r="J27" s="27"/>
      <c r="K27" s="27"/>
      <c r="L27" s="27"/>
      <c r="M27" s="27"/>
      <c r="N27" s="27"/>
      <c r="O27" s="27"/>
    </row>
    <row r="28" spans="2:15" s="17" customFormat="1" ht="15.6" x14ac:dyDescent="0.3">
      <c r="B28" s="22">
        <v>25</v>
      </c>
      <c r="C28" s="23" t="s">
        <v>216</v>
      </c>
      <c r="D28" s="24"/>
      <c r="E28" s="25"/>
      <c r="F28" s="25"/>
      <c r="G28" s="25"/>
      <c r="H28" s="25"/>
      <c r="I28" s="26"/>
      <c r="J28" s="27"/>
      <c r="K28" s="27"/>
      <c r="L28" s="27"/>
      <c r="M28" s="27"/>
      <c r="N28" s="27"/>
      <c r="O28" s="27"/>
    </row>
    <row r="29" spans="2:15" s="17" customFormat="1" ht="15.6" x14ac:dyDescent="0.3">
      <c r="B29" s="22">
        <v>26</v>
      </c>
      <c r="C29" s="23" t="s">
        <v>217</v>
      </c>
      <c r="D29" s="24"/>
      <c r="E29" s="25"/>
      <c r="F29" s="25"/>
      <c r="G29" s="25"/>
      <c r="H29" s="25"/>
      <c r="I29" s="26"/>
      <c r="J29" s="27"/>
      <c r="K29" s="27"/>
      <c r="L29" s="27"/>
      <c r="M29" s="27"/>
      <c r="N29" s="27"/>
      <c r="O29" s="27"/>
    </row>
    <row r="30" spans="2:15" s="17" customFormat="1" ht="15.6" x14ac:dyDescent="0.3">
      <c r="B30" s="22">
        <v>27</v>
      </c>
      <c r="C30" s="23" t="s">
        <v>218</v>
      </c>
      <c r="D30" s="24"/>
      <c r="E30" s="25"/>
      <c r="F30" s="25"/>
      <c r="G30" s="25"/>
      <c r="H30" s="25"/>
      <c r="I30" s="26"/>
      <c r="J30" s="27"/>
      <c r="K30" s="27"/>
      <c r="L30" s="27"/>
      <c r="M30" s="27"/>
      <c r="N30" s="27"/>
      <c r="O30" s="27"/>
    </row>
    <row r="31" spans="2:15" s="17" customFormat="1" ht="15.6" x14ac:dyDescent="0.3">
      <c r="B31" s="22">
        <v>28</v>
      </c>
      <c r="C31" s="23" t="s">
        <v>219</v>
      </c>
      <c r="D31" s="24">
        <v>40</v>
      </c>
      <c r="E31" s="25"/>
      <c r="F31" s="25"/>
      <c r="G31" s="25"/>
      <c r="H31" s="25">
        <v>40</v>
      </c>
      <c r="I31" s="26">
        <v>1</v>
      </c>
      <c r="J31" s="27"/>
      <c r="K31" s="27"/>
      <c r="L31" s="27"/>
      <c r="M31" s="27"/>
      <c r="N31" s="27">
        <v>3</v>
      </c>
      <c r="O31" s="27"/>
    </row>
    <row r="32" spans="2:15" s="17" customFormat="1" ht="15.6" x14ac:dyDescent="0.3">
      <c r="B32" s="22">
        <v>29</v>
      </c>
      <c r="C32" s="23" t="s">
        <v>220</v>
      </c>
      <c r="D32" s="24"/>
      <c r="E32" s="25"/>
      <c r="F32" s="25"/>
      <c r="G32" s="25"/>
      <c r="H32" s="25"/>
      <c r="I32" s="26"/>
      <c r="J32" s="27"/>
      <c r="K32" s="27"/>
      <c r="L32" s="27"/>
      <c r="M32" s="27"/>
      <c r="N32" s="27"/>
      <c r="O32" s="27"/>
    </row>
    <row r="33" spans="2:15" s="17" customFormat="1" ht="15.6" x14ac:dyDescent="0.3">
      <c r="B33" s="22">
        <v>30</v>
      </c>
      <c r="C33" s="23" t="s">
        <v>221</v>
      </c>
      <c r="D33" s="24"/>
      <c r="E33" s="25"/>
      <c r="F33" s="25"/>
      <c r="G33" s="25"/>
      <c r="H33" s="25"/>
      <c r="I33" s="26"/>
      <c r="J33" s="27"/>
      <c r="K33" s="27"/>
      <c r="L33" s="27"/>
      <c r="M33" s="27"/>
      <c r="N33" s="27"/>
      <c r="O33" s="27"/>
    </row>
    <row r="34" spans="2:15" s="17" customFormat="1" ht="15.6" x14ac:dyDescent="0.3">
      <c r="B34" s="22">
        <v>31</v>
      </c>
      <c r="C34" s="23" t="s">
        <v>222</v>
      </c>
      <c r="D34" s="24">
        <v>60</v>
      </c>
      <c r="E34" s="25"/>
      <c r="F34" s="25"/>
      <c r="G34" s="25"/>
      <c r="H34" s="25">
        <v>60</v>
      </c>
      <c r="I34" s="26">
        <v>2</v>
      </c>
      <c r="J34" s="27"/>
      <c r="K34" s="27"/>
      <c r="L34" s="27"/>
      <c r="M34" s="27"/>
      <c r="N34" s="27">
        <v>3</v>
      </c>
      <c r="O34" s="27"/>
    </row>
    <row r="35" spans="2:15" s="17" customFormat="1" ht="15.6" x14ac:dyDescent="0.3">
      <c r="B35" s="22">
        <v>32</v>
      </c>
      <c r="C35" s="23" t="s">
        <v>223</v>
      </c>
      <c r="D35" s="24"/>
      <c r="E35" s="25"/>
      <c r="F35" s="25"/>
      <c r="G35" s="25"/>
      <c r="H35" s="25"/>
      <c r="I35" s="26"/>
      <c r="J35" s="27"/>
      <c r="K35" s="27"/>
      <c r="L35" s="27"/>
      <c r="M35" s="27"/>
      <c r="N35" s="27"/>
      <c r="O35" s="27"/>
    </row>
    <row r="36" spans="2:15" s="17" customFormat="1" ht="15.6" x14ac:dyDescent="0.3">
      <c r="B36" s="22">
        <v>33</v>
      </c>
      <c r="C36" s="23" t="s">
        <v>224</v>
      </c>
      <c r="D36" s="24"/>
      <c r="E36" s="25"/>
      <c r="F36" s="25"/>
      <c r="G36" s="25"/>
      <c r="H36" s="25"/>
      <c r="I36" s="26"/>
      <c r="J36" s="27"/>
      <c r="K36" s="27"/>
      <c r="L36" s="27"/>
      <c r="M36" s="27"/>
      <c r="N36" s="27"/>
      <c r="O36" s="27"/>
    </row>
    <row r="37" spans="2:15" s="17" customFormat="1" ht="15.6" x14ac:dyDescent="0.3">
      <c r="B37" s="22">
        <v>34</v>
      </c>
      <c r="C37" s="23" t="s">
        <v>225</v>
      </c>
      <c r="D37" s="24"/>
      <c r="E37" s="25"/>
      <c r="F37" s="25"/>
      <c r="G37" s="25"/>
      <c r="H37" s="25"/>
      <c r="I37" s="26"/>
      <c r="J37" s="27"/>
      <c r="K37" s="27"/>
      <c r="L37" s="27"/>
      <c r="M37" s="27"/>
      <c r="N37" s="27"/>
      <c r="O37" s="27"/>
    </row>
    <row r="38" spans="2:15" s="17" customFormat="1" ht="15.6" x14ac:dyDescent="0.3">
      <c r="B38" s="22">
        <v>35</v>
      </c>
      <c r="C38" s="23" t="s">
        <v>226</v>
      </c>
      <c r="D38" s="24"/>
      <c r="E38" s="25"/>
      <c r="F38" s="25"/>
      <c r="G38" s="25"/>
      <c r="H38" s="25"/>
      <c r="I38" s="26"/>
      <c r="J38" s="27"/>
      <c r="K38" s="27"/>
      <c r="L38" s="27"/>
      <c r="M38" s="27"/>
      <c r="N38" s="27"/>
      <c r="O38" s="27"/>
    </row>
    <row r="39" spans="2:15" s="17" customFormat="1" ht="15.6" x14ac:dyDescent="0.3">
      <c r="B39" s="22">
        <v>36</v>
      </c>
      <c r="C39" s="23" t="s">
        <v>227</v>
      </c>
      <c r="D39" s="24"/>
      <c r="E39" s="25"/>
      <c r="F39" s="25"/>
      <c r="G39" s="25"/>
      <c r="H39" s="25"/>
      <c r="I39" s="26"/>
      <c r="J39" s="27"/>
      <c r="K39" s="27"/>
      <c r="L39" s="27"/>
      <c r="M39" s="27"/>
      <c r="N39" s="27"/>
      <c r="O39" s="27"/>
    </row>
    <row r="40" spans="2:15" s="17" customFormat="1" ht="15.6" x14ac:dyDescent="0.3">
      <c r="B40" s="22">
        <v>37</v>
      </c>
      <c r="C40" s="23" t="s">
        <v>228</v>
      </c>
      <c r="D40" s="24"/>
      <c r="E40" s="25"/>
      <c r="F40" s="25"/>
      <c r="G40" s="25"/>
      <c r="H40" s="25"/>
      <c r="I40" s="26"/>
      <c r="J40" s="27"/>
      <c r="K40" s="27"/>
      <c r="L40" s="27"/>
      <c r="M40" s="27"/>
      <c r="N40" s="27"/>
      <c r="O40" s="27"/>
    </row>
    <row r="41" spans="2:15" s="17" customFormat="1" ht="15.6" x14ac:dyDescent="0.3">
      <c r="B41" s="22">
        <v>38</v>
      </c>
      <c r="C41" s="23" t="s">
        <v>229</v>
      </c>
      <c r="D41" s="24"/>
      <c r="E41" s="25"/>
      <c r="F41" s="25"/>
      <c r="G41" s="25"/>
      <c r="H41" s="25"/>
      <c r="I41" s="26"/>
      <c r="J41" s="27"/>
      <c r="K41" s="27"/>
      <c r="L41" s="27"/>
      <c r="M41" s="27"/>
      <c r="N41" s="27"/>
      <c r="O41" s="27"/>
    </row>
    <row r="42" spans="2:15" s="17" customFormat="1" ht="15.6" x14ac:dyDescent="0.3">
      <c r="B42" s="22">
        <v>39</v>
      </c>
      <c r="C42" s="23" t="s">
        <v>230</v>
      </c>
      <c r="D42" s="24">
        <v>27</v>
      </c>
      <c r="E42" s="25"/>
      <c r="F42" s="25"/>
      <c r="G42" s="25"/>
      <c r="H42" s="25">
        <v>27</v>
      </c>
      <c r="I42" s="26">
        <v>0</v>
      </c>
      <c r="J42" s="27"/>
      <c r="K42" s="27"/>
      <c r="L42" s="27"/>
      <c r="M42" s="27"/>
      <c r="N42" s="27">
        <v>1</v>
      </c>
      <c r="O42" s="27"/>
    </row>
    <row r="43" spans="2:15" s="17" customFormat="1" ht="15.6" x14ac:dyDescent="0.3">
      <c r="B43" s="22">
        <v>40</v>
      </c>
      <c r="C43" s="23" t="s">
        <v>231</v>
      </c>
      <c r="D43" s="24"/>
      <c r="E43" s="25"/>
      <c r="F43" s="25"/>
      <c r="G43" s="25"/>
      <c r="H43" s="25"/>
      <c r="I43" s="26"/>
      <c r="J43" s="27"/>
      <c r="K43" s="27"/>
      <c r="L43" s="27"/>
      <c r="M43" s="27"/>
      <c r="N43" s="27"/>
      <c r="O43" s="27"/>
    </row>
    <row r="44" spans="2:15" s="17" customFormat="1" ht="15.6" x14ac:dyDescent="0.3">
      <c r="B44" s="22">
        <v>41</v>
      </c>
      <c r="C44" s="23" t="s">
        <v>232</v>
      </c>
      <c r="D44" s="24"/>
      <c r="E44" s="25"/>
      <c r="F44" s="25"/>
      <c r="G44" s="25"/>
      <c r="H44" s="25"/>
      <c r="I44" s="26"/>
      <c r="J44" s="27"/>
      <c r="K44" s="27"/>
      <c r="L44" s="27"/>
      <c r="M44" s="27"/>
      <c r="N44" s="27"/>
      <c r="O44" s="27"/>
    </row>
    <row r="45" spans="2:15" s="17" customFormat="1" ht="15.6" x14ac:dyDescent="0.3">
      <c r="B45" s="22">
        <v>42</v>
      </c>
      <c r="C45" s="23" t="s">
        <v>233</v>
      </c>
      <c r="D45" s="24"/>
      <c r="E45" s="25"/>
      <c r="F45" s="25"/>
      <c r="G45" s="25"/>
      <c r="H45" s="25"/>
      <c r="I45" s="26"/>
      <c r="J45" s="27"/>
      <c r="K45" s="27"/>
      <c r="L45" s="27"/>
      <c r="M45" s="27"/>
      <c r="N45" s="27"/>
      <c r="O45" s="27"/>
    </row>
    <row r="46" spans="2:15" s="17" customFormat="1" ht="15.6" x14ac:dyDescent="0.3">
      <c r="B46" s="22">
        <v>43</v>
      </c>
      <c r="C46" s="23" t="s">
        <v>234</v>
      </c>
      <c r="D46" s="24"/>
      <c r="E46" s="25"/>
      <c r="F46" s="25"/>
      <c r="G46" s="25"/>
      <c r="H46" s="25"/>
      <c r="I46" s="26"/>
      <c r="J46" s="27"/>
      <c r="K46" s="27"/>
      <c r="L46" s="27"/>
      <c r="M46" s="27"/>
      <c r="N46" s="27"/>
      <c r="O46" s="27"/>
    </row>
    <row r="47" spans="2:15" s="17" customFormat="1" ht="15.6" x14ac:dyDescent="0.3">
      <c r="B47" s="22">
        <v>44</v>
      </c>
      <c r="C47" s="23" t="s">
        <v>235</v>
      </c>
      <c r="D47" s="24"/>
      <c r="E47" s="25"/>
      <c r="F47" s="25"/>
      <c r="G47" s="25"/>
      <c r="H47" s="25"/>
      <c r="I47" s="26"/>
      <c r="J47" s="27"/>
      <c r="K47" s="27"/>
      <c r="L47" s="27"/>
      <c r="M47" s="27"/>
      <c r="N47" s="27"/>
      <c r="O47" s="27"/>
    </row>
    <row r="48" spans="2:15" s="17" customFormat="1" ht="15.6" x14ac:dyDescent="0.3">
      <c r="B48" s="22">
        <v>45</v>
      </c>
      <c r="C48" s="23" t="s">
        <v>236</v>
      </c>
      <c r="D48" s="24"/>
      <c r="E48" s="25"/>
      <c r="F48" s="25"/>
      <c r="G48" s="25"/>
      <c r="H48" s="25"/>
      <c r="I48" s="26"/>
      <c r="J48" s="27"/>
      <c r="K48" s="27"/>
      <c r="L48" s="27"/>
      <c r="M48" s="27"/>
      <c r="N48" s="27"/>
      <c r="O48" s="27"/>
    </row>
    <row r="49" spans="2:15" s="17" customFormat="1" ht="15.6" x14ac:dyDescent="0.3">
      <c r="B49" s="22">
        <v>46</v>
      </c>
      <c r="C49" s="23" t="s">
        <v>237</v>
      </c>
      <c r="D49" s="24"/>
      <c r="E49" s="25"/>
      <c r="F49" s="25"/>
      <c r="G49" s="25"/>
      <c r="H49" s="25"/>
      <c r="I49" s="26"/>
      <c r="J49" s="27"/>
      <c r="K49" s="27"/>
      <c r="L49" s="27"/>
      <c r="M49" s="27"/>
      <c r="N49" s="27"/>
      <c r="O49" s="27"/>
    </row>
    <row r="50" spans="2:15" s="17" customFormat="1" ht="15.6" x14ac:dyDescent="0.3">
      <c r="B50" s="22">
        <v>47</v>
      </c>
      <c r="C50" s="23" t="s">
        <v>238</v>
      </c>
      <c r="D50" s="24"/>
      <c r="E50" s="25"/>
      <c r="F50" s="25"/>
      <c r="G50" s="25"/>
      <c r="H50" s="25"/>
      <c r="I50" s="26"/>
      <c r="J50" s="27"/>
      <c r="K50" s="27"/>
      <c r="L50" s="27"/>
      <c r="M50" s="27"/>
      <c r="N50" s="27"/>
      <c r="O50" s="27"/>
    </row>
    <row r="51" spans="2:15" s="17" customFormat="1" ht="15.6" x14ac:dyDescent="0.3">
      <c r="B51" s="22">
        <v>48</v>
      </c>
      <c r="C51" s="23" t="s">
        <v>239</v>
      </c>
      <c r="D51" s="24"/>
      <c r="E51" s="25"/>
      <c r="F51" s="25"/>
      <c r="G51" s="25"/>
      <c r="H51" s="25"/>
      <c r="I51" s="26"/>
      <c r="J51" s="27"/>
      <c r="K51" s="27"/>
      <c r="L51" s="27"/>
      <c r="M51" s="27"/>
      <c r="N51" s="27"/>
      <c r="O51" s="27"/>
    </row>
    <row r="52" spans="2:15" s="17" customFormat="1" ht="15.6" x14ac:dyDescent="0.3">
      <c r="B52" s="22">
        <v>49</v>
      </c>
      <c r="C52" s="23" t="s">
        <v>240</v>
      </c>
      <c r="D52" s="24"/>
      <c r="E52" s="25"/>
      <c r="F52" s="25"/>
      <c r="G52" s="25"/>
      <c r="H52" s="25"/>
      <c r="I52" s="26"/>
      <c r="J52" s="27"/>
      <c r="K52" s="27"/>
      <c r="L52" s="27"/>
      <c r="M52" s="27"/>
      <c r="N52" s="27"/>
      <c r="O52" s="27"/>
    </row>
    <row r="53" spans="2:15" s="17" customFormat="1" ht="15.6" x14ac:dyDescent="0.3">
      <c r="B53" s="22">
        <v>50</v>
      </c>
      <c r="C53" s="23" t="s">
        <v>241</v>
      </c>
      <c r="D53" s="24"/>
      <c r="E53" s="25"/>
      <c r="F53" s="25"/>
      <c r="G53" s="25"/>
      <c r="H53" s="25"/>
      <c r="I53" s="26"/>
      <c r="J53" s="27"/>
      <c r="K53" s="27"/>
      <c r="L53" s="27"/>
      <c r="M53" s="27"/>
      <c r="N53" s="27"/>
      <c r="O53" s="27"/>
    </row>
    <row r="54" spans="2:15" s="17" customFormat="1" ht="15.6" x14ac:dyDescent="0.3">
      <c r="B54" s="22">
        <v>51</v>
      </c>
      <c r="C54" s="23" t="s">
        <v>242</v>
      </c>
      <c r="D54" s="24"/>
      <c r="E54" s="25"/>
      <c r="F54" s="25"/>
      <c r="G54" s="25"/>
      <c r="H54" s="25"/>
      <c r="I54" s="26"/>
      <c r="J54" s="27"/>
      <c r="K54" s="27"/>
      <c r="L54" s="27"/>
      <c r="M54" s="27"/>
      <c r="N54" s="27"/>
      <c r="O54" s="27"/>
    </row>
    <row r="55" spans="2:15" s="17" customFormat="1" ht="15.6" x14ac:dyDescent="0.3">
      <c r="B55" s="22">
        <v>52</v>
      </c>
      <c r="C55" s="23" t="s">
        <v>243</v>
      </c>
      <c r="D55" s="24"/>
      <c r="E55" s="25"/>
      <c r="F55" s="25"/>
      <c r="G55" s="25"/>
      <c r="H55" s="25"/>
      <c r="I55" s="26"/>
      <c r="J55" s="27"/>
      <c r="K55" s="27"/>
      <c r="L55" s="27"/>
      <c r="M55" s="27"/>
      <c r="N55" s="27"/>
      <c r="O55" s="27"/>
    </row>
    <row r="56" spans="2:15" s="17" customFormat="1" ht="15.6" x14ac:dyDescent="0.3">
      <c r="B56" s="22">
        <v>53</v>
      </c>
      <c r="C56" s="23" t="s">
        <v>244</v>
      </c>
      <c r="D56" s="24"/>
      <c r="E56" s="25"/>
      <c r="F56" s="25"/>
      <c r="G56" s="25"/>
      <c r="H56" s="25"/>
      <c r="I56" s="26"/>
      <c r="J56" s="27"/>
      <c r="K56" s="27"/>
      <c r="L56" s="27"/>
      <c r="M56" s="27"/>
      <c r="N56" s="27"/>
      <c r="O56" s="27"/>
    </row>
    <row r="57" spans="2:15" s="17" customFormat="1" ht="15.6" x14ac:dyDescent="0.3">
      <c r="B57" s="22">
        <v>54</v>
      </c>
      <c r="C57" s="23" t="s">
        <v>245</v>
      </c>
      <c r="D57" s="24"/>
      <c r="E57" s="25"/>
      <c r="F57" s="25"/>
      <c r="G57" s="25"/>
      <c r="H57" s="25"/>
      <c r="I57" s="26"/>
      <c r="J57" s="27"/>
      <c r="K57" s="27"/>
      <c r="L57" s="27"/>
      <c r="M57" s="27"/>
      <c r="N57" s="27"/>
      <c r="O57" s="27"/>
    </row>
    <row r="58" spans="2:15" s="17" customFormat="1" ht="15.6" x14ac:dyDescent="0.3">
      <c r="B58" s="22">
        <v>55</v>
      </c>
      <c r="C58" s="23" t="s">
        <v>246</v>
      </c>
      <c r="D58" s="24"/>
      <c r="E58" s="25"/>
      <c r="F58" s="25"/>
      <c r="G58" s="25"/>
      <c r="H58" s="25"/>
      <c r="I58" s="26"/>
      <c r="J58" s="27"/>
      <c r="K58" s="27"/>
      <c r="L58" s="27"/>
      <c r="M58" s="27"/>
      <c r="N58" s="27"/>
      <c r="O58" s="27"/>
    </row>
    <row r="59" spans="2:15" s="17" customFormat="1" ht="15.6" x14ac:dyDescent="0.3">
      <c r="B59" s="22">
        <v>56</v>
      </c>
      <c r="C59" s="23" t="s">
        <v>247</v>
      </c>
      <c r="D59" s="24"/>
      <c r="E59" s="25"/>
      <c r="F59" s="25"/>
      <c r="G59" s="25"/>
      <c r="H59" s="25"/>
      <c r="I59" s="26"/>
      <c r="J59" s="27"/>
      <c r="K59" s="27"/>
      <c r="L59" s="27"/>
      <c r="M59" s="27"/>
      <c r="N59" s="27"/>
      <c r="O59" s="27"/>
    </row>
    <row r="60" spans="2:15" s="17" customFormat="1" ht="15.6" x14ac:dyDescent="0.3">
      <c r="B60" s="22">
        <v>57</v>
      </c>
      <c r="C60" s="23" t="s">
        <v>248</v>
      </c>
      <c r="D60" s="24"/>
      <c r="E60" s="25"/>
      <c r="F60" s="25"/>
      <c r="G60" s="25"/>
      <c r="H60" s="25"/>
      <c r="I60" s="26"/>
      <c r="J60" s="27"/>
      <c r="K60" s="27"/>
      <c r="L60" s="27"/>
      <c r="M60" s="27"/>
      <c r="N60" s="27"/>
      <c r="O60" s="27"/>
    </row>
    <row r="61" spans="2:15" s="17" customFormat="1" ht="15.6" x14ac:dyDescent="0.3">
      <c r="B61" s="22">
        <v>58</v>
      </c>
      <c r="C61" s="23" t="s">
        <v>249</v>
      </c>
      <c r="D61" s="24"/>
      <c r="E61" s="25"/>
      <c r="F61" s="25"/>
      <c r="G61" s="25"/>
      <c r="H61" s="25"/>
      <c r="I61" s="26"/>
      <c r="J61" s="27"/>
      <c r="K61" s="27"/>
      <c r="L61" s="27"/>
      <c r="M61" s="27"/>
      <c r="N61" s="27"/>
      <c r="O61" s="27"/>
    </row>
    <row r="62" spans="2:15" s="17" customFormat="1" ht="15.6" x14ac:dyDescent="0.3">
      <c r="B62" s="22">
        <v>59</v>
      </c>
      <c r="C62" s="23" t="s">
        <v>250</v>
      </c>
      <c r="D62" s="24"/>
      <c r="E62" s="25"/>
      <c r="F62" s="25"/>
      <c r="G62" s="25"/>
      <c r="H62" s="25"/>
      <c r="I62" s="26"/>
      <c r="J62" s="27"/>
      <c r="K62" s="27"/>
      <c r="L62" s="27"/>
      <c r="M62" s="27"/>
      <c r="N62" s="27"/>
      <c r="O62" s="27"/>
    </row>
    <row r="63" spans="2:15" s="17" customFormat="1" ht="15.6" x14ac:dyDescent="0.3">
      <c r="B63" s="22">
        <v>60</v>
      </c>
      <c r="C63" s="23" t="s">
        <v>251</v>
      </c>
      <c r="D63" s="24"/>
      <c r="E63" s="25"/>
      <c r="F63" s="25"/>
      <c r="G63" s="25"/>
      <c r="H63" s="25"/>
      <c r="I63" s="26"/>
      <c r="J63" s="27"/>
      <c r="K63" s="27"/>
      <c r="L63" s="27"/>
      <c r="M63" s="27"/>
      <c r="N63" s="27"/>
      <c r="O63" s="27"/>
    </row>
    <row r="64" spans="2:15" s="17" customFormat="1" ht="15.6" x14ac:dyDescent="0.3">
      <c r="B64" s="22">
        <v>61</v>
      </c>
      <c r="C64" s="23" t="s">
        <v>252</v>
      </c>
      <c r="D64" s="24"/>
      <c r="E64" s="25"/>
      <c r="F64" s="25"/>
      <c r="G64" s="25"/>
      <c r="H64" s="25"/>
      <c r="I64" s="26"/>
      <c r="J64" s="27"/>
      <c r="K64" s="27"/>
      <c r="L64" s="27"/>
      <c r="M64" s="27"/>
      <c r="N64" s="27"/>
      <c r="O64" s="27"/>
    </row>
    <row r="65" spans="2:15" s="17" customFormat="1" ht="15.6" x14ac:dyDescent="0.3">
      <c r="B65" s="22">
        <v>62</v>
      </c>
      <c r="C65" s="23" t="s">
        <v>253</v>
      </c>
      <c r="D65" s="24"/>
      <c r="E65" s="25"/>
      <c r="F65" s="25"/>
      <c r="G65" s="25"/>
      <c r="H65" s="25"/>
      <c r="I65" s="26"/>
      <c r="J65" s="27"/>
      <c r="K65" s="27"/>
      <c r="L65" s="27"/>
      <c r="M65" s="27"/>
      <c r="N65" s="27"/>
      <c r="O65" s="27"/>
    </row>
    <row r="66" spans="2:15" s="17" customFormat="1" ht="15.6" x14ac:dyDescent="0.3">
      <c r="B66" s="22">
        <v>63</v>
      </c>
      <c r="C66" s="23" t="s">
        <v>254</v>
      </c>
      <c r="D66" s="24"/>
      <c r="E66" s="25"/>
      <c r="F66" s="25"/>
      <c r="G66" s="25"/>
      <c r="H66" s="25"/>
      <c r="I66" s="26"/>
      <c r="J66" s="27"/>
      <c r="K66" s="27"/>
      <c r="L66" s="27"/>
      <c r="M66" s="27"/>
      <c r="N66" s="27"/>
      <c r="O66" s="27"/>
    </row>
    <row r="67" spans="2:15" s="17" customFormat="1" ht="15.6" x14ac:dyDescent="0.3">
      <c r="B67" s="22">
        <v>64</v>
      </c>
      <c r="C67" s="23" t="s">
        <v>255</v>
      </c>
      <c r="D67" s="24"/>
      <c r="E67" s="25"/>
      <c r="F67" s="25"/>
      <c r="G67" s="25"/>
      <c r="H67" s="25"/>
      <c r="I67" s="26"/>
      <c r="J67" s="27"/>
      <c r="K67" s="27"/>
      <c r="L67" s="27"/>
      <c r="M67" s="27"/>
      <c r="N67" s="27"/>
      <c r="O67" s="27"/>
    </row>
    <row r="68" spans="2:15" s="17" customFormat="1" ht="15.6" x14ac:dyDescent="0.3">
      <c r="B68" s="22">
        <v>65</v>
      </c>
      <c r="C68" s="23" t="s">
        <v>256</v>
      </c>
      <c r="D68" s="24"/>
      <c r="E68" s="25"/>
      <c r="F68" s="25"/>
      <c r="G68" s="25"/>
      <c r="H68" s="25"/>
      <c r="I68" s="26"/>
      <c r="J68" s="27"/>
      <c r="K68" s="27"/>
      <c r="L68" s="27"/>
      <c r="M68" s="27"/>
      <c r="N68" s="27"/>
      <c r="O68" s="27"/>
    </row>
    <row r="69" spans="2:15" s="17" customFormat="1" ht="15.6" x14ac:dyDescent="0.3">
      <c r="B69" s="22">
        <v>66</v>
      </c>
      <c r="C69" s="23" t="s">
        <v>257</v>
      </c>
      <c r="D69" s="24"/>
      <c r="E69" s="25"/>
      <c r="F69" s="25"/>
      <c r="G69" s="25"/>
      <c r="H69" s="25"/>
      <c r="I69" s="26"/>
      <c r="J69" s="27"/>
      <c r="K69" s="27"/>
      <c r="L69" s="27"/>
      <c r="M69" s="27"/>
      <c r="N69" s="27"/>
      <c r="O69" s="27"/>
    </row>
    <row r="70" spans="2:15" s="17" customFormat="1" ht="15.6" x14ac:dyDescent="0.3">
      <c r="B70" s="22">
        <v>67</v>
      </c>
      <c r="C70" s="23" t="s">
        <v>258</v>
      </c>
      <c r="D70" s="24"/>
      <c r="E70" s="25"/>
      <c r="F70" s="25"/>
      <c r="G70" s="25"/>
      <c r="H70" s="25"/>
      <c r="I70" s="26"/>
      <c r="J70" s="27"/>
      <c r="K70" s="27"/>
      <c r="L70" s="27"/>
      <c r="M70" s="27"/>
      <c r="N70" s="27"/>
      <c r="O70" s="27"/>
    </row>
    <row r="71" spans="2:15" s="17" customFormat="1" ht="15.6" x14ac:dyDescent="0.3">
      <c r="B71" s="22">
        <v>68</v>
      </c>
      <c r="C71" s="23" t="s">
        <v>259</v>
      </c>
      <c r="D71" s="24"/>
      <c r="E71" s="25"/>
      <c r="F71" s="25"/>
      <c r="G71" s="25"/>
      <c r="H71" s="25"/>
      <c r="I71" s="26"/>
      <c r="J71" s="27"/>
      <c r="K71" s="27"/>
      <c r="L71" s="27"/>
      <c r="M71" s="27"/>
      <c r="N71" s="27"/>
      <c r="O71" s="27"/>
    </row>
    <row r="72" spans="2:15" s="17" customFormat="1" ht="15.6" x14ac:dyDescent="0.3">
      <c r="B72" s="22">
        <v>69</v>
      </c>
      <c r="C72" s="23" t="s">
        <v>260</v>
      </c>
      <c r="D72" s="24"/>
      <c r="E72" s="25"/>
      <c r="F72" s="25"/>
      <c r="G72" s="25"/>
      <c r="H72" s="25"/>
      <c r="I72" s="26"/>
      <c r="J72" s="27"/>
      <c r="K72" s="27"/>
      <c r="L72" s="27"/>
      <c r="M72" s="27"/>
      <c r="N72" s="27"/>
      <c r="O72" s="27"/>
    </row>
    <row r="73" spans="2:15" s="17" customFormat="1" ht="15.6" x14ac:dyDescent="0.3">
      <c r="B73" s="22">
        <v>70</v>
      </c>
      <c r="C73" s="23" t="s">
        <v>261</v>
      </c>
      <c r="D73" s="24"/>
      <c r="E73" s="25"/>
      <c r="F73" s="25"/>
      <c r="G73" s="25"/>
      <c r="H73" s="25"/>
      <c r="I73" s="26"/>
      <c r="J73" s="27"/>
      <c r="K73" s="27"/>
      <c r="L73" s="27"/>
      <c r="M73" s="27"/>
      <c r="N73" s="27"/>
      <c r="O73" s="27"/>
    </row>
    <row r="74" spans="2:15" s="17" customFormat="1" ht="15.6" x14ac:dyDescent="0.3">
      <c r="B74" s="22">
        <v>71</v>
      </c>
      <c r="C74" s="23" t="s">
        <v>262</v>
      </c>
      <c r="D74" s="24"/>
      <c r="E74" s="25"/>
      <c r="F74" s="25"/>
      <c r="G74" s="25"/>
      <c r="H74" s="25"/>
      <c r="I74" s="26"/>
      <c r="J74" s="27"/>
      <c r="K74" s="27"/>
      <c r="L74" s="27"/>
      <c r="M74" s="27"/>
      <c r="N74" s="27"/>
      <c r="O74" s="27"/>
    </row>
    <row r="75" spans="2:15" s="17" customFormat="1" ht="15.6" x14ac:dyDescent="0.3">
      <c r="B75" s="22">
        <v>72</v>
      </c>
      <c r="C75" s="23" t="s">
        <v>263</v>
      </c>
      <c r="D75" s="24"/>
      <c r="E75" s="25"/>
      <c r="F75" s="25"/>
      <c r="G75" s="25"/>
      <c r="H75" s="25"/>
      <c r="I75" s="26"/>
      <c r="J75" s="27"/>
      <c r="K75" s="27"/>
      <c r="L75" s="27"/>
      <c r="M75" s="27"/>
      <c r="N75" s="27"/>
      <c r="O75" s="27"/>
    </row>
    <row r="76" spans="2:15" s="17" customFormat="1" ht="15.6" x14ac:dyDescent="0.3">
      <c r="B76" s="22">
        <v>73</v>
      </c>
      <c r="C76" s="23" t="s">
        <v>264</v>
      </c>
      <c r="D76" s="24"/>
      <c r="E76" s="25"/>
      <c r="F76" s="25"/>
      <c r="G76" s="25"/>
      <c r="H76" s="25"/>
      <c r="I76" s="26"/>
      <c r="J76" s="27"/>
      <c r="K76" s="27"/>
      <c r="L76" s="27"/>
      <c r="M76" s="27"/>
      <c r="N76" s="27"/>
      <c r="O76" s="27"/>
    </row>
    <row r="77" spans="2:15" s="17" customFormat="1" ht="15.6" x14ac:dyDescent="0.3">
      <c r="B77" s="22">
        <v>74</v>
      </c>
      <c r="C77" s="23" t="s">
        <v>265</v>
      </c>
      <c r="D77" s="24"/>
      <c r="E77" s="25"/>
      <c r="F77" s="25"/>
      <c r="G77" s="25"/>
      <c r="H77" s="25"/>
      <c r="I77" s="26"/>
      <c r="J77" s="27"/>
      <c r="K77" s="27"/>
      <c r="L77" s="27"/>
      <c r="M77" s="27"/>
      <c r="N77" s="27"/>
      <c r="O77" s="27"/>
    </row>
    <row r="78" spans="2:15" s="17" customFormat="1" ht="15.6" x14ac:dyDescent="0.3">
      <c r="B78" s="22">
        <v>75</v>
      </c>
      <c r="C78" s="23" t="s">
        <v>266</v>
      </c>
      <c r="D78" s="24"/>
      <c r="E78" s="25"/>
      <c r="F78" s="25"/>
      <c r="G78" s="25"/>
      <c r="H78" s="25"/>
      <c r="I78" s="26"/>
      <c r="J78" s="27"/>
      <c r="K78" s="27"/>
      <c r="L78" s="27"/>
      <c r="M78" s="27"/>
      <c r="N78" s="27"/>
      <c r="O78" s="27"/>
    </row>
    <row r="79" spans="2:15" s="17" customFormat="1" ht="15.6" x14ac:dyDescent="0.3">
      <c r="B79" s="22">
        <v>76</v>
      </c>
      <c r="C79" s="23" t="s">
        <v>267</v>
      </c>
      <c r="D79" s="24"/>
      <c r="E79" s="25"/>
      <c r="F79" s="25"/>
      <c r="G79" s="25"/>
      <c r="H79" s="25"/>
      <c r="I79" s="26"/>
      <c r="J79" s="27"/>
      <c r="K79" s="27"/>
      <c r="L79" s="27"/>
      <c r="M79" s="27"/>
      <c r="N79" s="27"/>
      <c r="O79" s="27"/>
    </row>
    <row r="80" spans="2:15" s="17" customFormat="1" ht="31.2" x14ac:dyDescent="0.3">
      <c r="B80" s="22">
        <v>77</v>
      </c>
      <c r="C80" s="28" t="s">
        <v>268</v>
      </c>
      <c r="D80" s="24"/>
      <c r="E80" s="25"/>
      <c r="F80" s="25"/>
      <c r="G80" s="25"/>
      <c r="H80" s="25"/>
      <c r="I80" s="26"/>
      <c r="J80" s="27"/>
      <c r="K80" s="27"/>
      <c r="L80" s="27"/>
      <c r="M80" s="27"/>
      <c r="N80" s="27"/>
      <c r="O80" s="27"/>
    </row>
    <row r="81" spans="2:15" s="17" customFormat="1" ht="15.6" x14ac:dyDescent="0.3">
      <c r="B81" s="22">
        <v>78</v>
      </c>
      <c r="C81" s="23" t="s">
        <v>269</v>
      </c>
      <c r="D81" s="24"/>
      <c r="E81" s="25"/>
      <c r="F81" s="25"/>
      <c r="G81" s="25"/>
      <c r="H81" s="25"/>
      <c r="I81" s="26"/>
      <c r="J81" s="27"/>
      <c r="K81" s="27"/>
      <c r="L81" s="27"/>
      <c r="M81" s="27"/>
      <c r="N81" s="27"/>
      <c r="O81" s="27"/>
    </row>
    <row r="82" spans="2:15" s="17" customFormat="1" ht="15.6" x14ac:dyDescent="0.3">
      <c r="B82" s="22">
        <v>79</v>
      </c>
      <c r="C82" s="23" t="s">
        <v>270</v>
      </c>
      <c r="D82" s="24"/>
      <c r="E82" s="25"/>
      <c r="F82" s="25"/>
      <c r="G82" s="25"/>
      <c r="H82" s="25"/>
      <c r="I82" s="26"/>
      <c r="J82" s="27"/>
      <c r="K82" s="27"/>
      <c r="L82" s="27"/>
      <c r="M82" s="27"/>
      <c r="N82" s="27"/>
      <c r="O82" s="27"/>
    </row>
    <row r="83" spans="2:15" s="17" customFormat="1" ht="15.6" x14ac:dyDescent="0.3">
      <c r="B83" s="22">
        <v>80</v>
      </c>
      <c r="C83" s="23" t="s">
        <v>271</v>
      </c>
      <c r="D83" s="24"/>
      <c r="E83" s="25"/>
      <c r="F83" s="25"/>
      <c r="G83" s="25"/>
      <c r="H83" s="25"/>
      <c r="I83" s="26"/>
      <c r="J83" s="27"/>
      <c r="K83" s="27"/>
      <c r="L83" s="27"/>
      <c r="M83" s="27"/>
      <c r="N83" s="27"/>
      <c r="O83" s="27"/>
    </row>
    <row r="84" spans="2:15" s="17" customFormat="1" ht="15.6" x14ac:dyDescent="0.3">
      <c r="B84" s="22">
        <v>81</v>
      </c>
      <c r="C84" s="23" t="s">
        <v>272</v>
      </c>
      <c r="D84" s="24"/>
      <c r="E84" s="25"/>
      <c r="F84" s="25"/>
      <c r="G84" s="25"/>
      <c r="H84" s="25"/>
      <c r="I84" s="26"/>
      <c r="J84" s="27"/>
      <c r="K84" s="27"/>
      <c r="L84" s="27"/>
      <c r="M84" s="27"/>
      <c r="N84" s="27"/>
      <c r="O84" s="27"/>
    </row>
    <row r="85" spans="2:15" s="17" customFormat="1" ht="15.6" x14ac:dyDescent="0.3">
      <c r="B85" s="22">
        <v>82</v>
      </c>
      <c r="C85" s="23" t="s">
        <v>273</v>
      </c>
      <c r="D85" s="24"/>
      <c r="E85" s="25"/>
      <c r="F85" s="25"/>
      <c r="G85" s="25"/>
      <c r="H85" s="25"/>
      <c r="I85" s="26"/>
      <c r="J85" s="27"/>
      <c r="K85" s="27"/>
      <c r="L85" s="27"/>
      <c r="M85" s="27"/>
      <c r="N85" s="27"/>
      <c r="O85" s="27"/>
    </row>
    <row r="86" spans="2:15" s="17" customFormat="1" ht="15.6" x14ac:dyDescent="0.3">
      <c r="B86" s="22">
        <v>83</v>
      </c>
      <c r="C86" s="23" t="s">
        <v>274</v>
      </c>
      <c r="D86" s="24"/>
      <c r="E86" s="25"/>
      <c r="F86" s="25"/>
      <c r="G86" s="25"/>
      <c r="H86" s="25"/>
      <c r="I86" s="26"/>
      <c r="J86" s="27"/>
      <c r="K86" s="27"/>
      <c r="L86" s="27"/>
      <c r="M86" s="27"/>
      <c r="N86" s="27"/>
      <c r="O86" s="27"/>
    </row>
    <row r="87" spans="2:15" s="17" customFormat="1" ht="15.6" x14ac:dyDescent="0.3">
      <c r="B87" s="22">
        <v>84</v>
      </c>
      <c r="C87" s="23" t="s">
        <v>275</v>
      </c>
      <c r="D87" s="24">
        <v>50</v>
      </c>
      <c r="E87" s="25"/>
      <c r="F87" s="25"/>
      <c r="G87" s="25"/>
      <c r="H87" s="25">
        <v>50</v>
      </c>
      <c r="I87" s="26">
        <v>0</v>
      </c>
      <c r="J87" s="27"/>
      <c r="K87" s="27"/>
      <c r="L87" s="27"/>
      <c r="M87" s="27"/>
      <c r="N87" s="27">
        <v>3</v>
      </c>
      <c r="O87" s="27"/>
    </row>
    <row r="88" spans="2:15" s="17" customFormat="1" ht="15.6" x14ac:dyDescent="0.3">
      <c r="B88" s="22">
        <v>85</v>
      </c>
      <c r="C88" s="23" t="s">
        <v>276</v>
      </c>
      <c r="D88" s="24"/>
      <c r="E88" s="25"/>
      <c r="F88" s="25"/>
      <c r="G88" s="25"/>
      <c r="H88" s="25"/>
      <c r="I88" s="26"/>
      <c r="J88" s="27"/>
      <c r="K88" s="27"/>
      <c r="L88" s="27"/>
      <c r="M88" s="27"/>
      <c r="N88" s="27"/>
      <c r="O88" s="27"/>
    </row>
    <row r="89" spans="2:15" s="17" customFormat="1" ht="15.6" x14ac:dyDescent="0.3">
      <c r="B89" s="22">
        <v>86</v>
      </c>
      <c r="C89" s="23" t="s">
        <v>277</v>
      </c>
      <c r="D89" s="24"/>
      <c r="E89" s="25"/>
      <c r="F89" s="25"/>
      <c r="G89" s="25"/>
      <c r="H89" s="25"/>
      <c r="I89" s="26"/>
      <c r="J89" s="27"/>
      <c r="K89" s="27"/>
      <c r="L89" s="27"/>
      <c r="M89" s="27"/>
      <c r="N89" s="27"/>
      <c r="O89" s="27"/>
    </row>
    <row r="90" spans="2:15" s="17" customFormat="1" ht="15.6" x14ac:dyDescent="0.3">
      <c r="B90" s="22">
        <v>87</v>
      </c>
      <c r="C90" s="23" t="s">
        <v>278</v>
      </c>
      <c r="D90" s="24"/>
      <c r="E90" s="25"/>
      <c r="F90" s="25"/>
      <c r="G90" s="25"/>
      <c r="H90" s="25"/>
      <c r="I90" s="26"/>
      <c r="J90" s="27"/>
      <c r="K90" s="27"/>
      <c r="L90" s="27"/>
      <c r="M90" s="27"/>
      <c r="N90" s="27"/>
      <c r="O90" s="27"/>
    </row>
    <row r="91" spans="2:15" s="17" customFormat="1" ht="15.6" x14ac:dyDescent="0.3">
      <c r="B91" s="22">
        <v>88</v>
      </c>
      <c r="C91" s="23" t="s">
        <v>279</v>
      </c>
      <c r="D91" s="24"/>
      <c r="E91" s="25"/>
      <c r="F91" s="25"/>
      <c r="G91" s="25"/>
      <c r="H91" s="25"/>
      <c r="I91" s="26"/>
      <c r="J91" s="27"/>
      <c r="K91" s="27"/>
      <c r="L91" s="27"/>
      <c r="M91" s="27"/>
      <c r="N91" s="27"/>
      <c r="O91" s="27"/>
    </row>
    <row r="92" spans="2:15" s="17" customFormat="1" ht="15.6" x14ac:dyDescent="0.3">
      <c r="B92" s="22">
        <v>89</v>
      </c>
      <c r="C92" s="23" t="s">
        <v>280</v>
      </c>
      <c r="D92" s="24"/>
      <c r="E92" s="25"/>
      <c r="F92" s="25"/>
      <c r="G92" s="25"/>
      <c r="H92" s="25"/>
      <c r="I92" s="26"/>
      <c r="J92" s="27"/>
      <c r="K92" s="27"/>
      <c r="L92" s="27"/>
      <c r="M92" s="27"/>
      <c r="N92" s="27"/>
      <c r="O92" s="27"/>
    </row>
    <row r="93" spans="2:15" s="17" customFormat="1" ht="15.6" x14ac:dyDescent="0.3">
      <c r="B93" s="22">
        <v>90</v>
      </c>
      <c r="C93" s="23" t="s">
        <v>281</v>
      </c>
      <c r="D93" s="24"/>
      <c r="E93" s="25"/>
      <c r="F93" s="25"/>
      <c r="G93" s="25"/>
      <c r="H93" s="25"/>
      <c r="I93" s="26"/>
      <c r="J93" s="27"/>
      <c r="K93" s="27"/>
      <c r="L93" s="27"/>
      <c r="M93" s="27"/>
      <c r="N93" s="27"/>
      <c r="O93" s="27"/>
    </row>
    <row r="94" spans="2:15" s="17" customFormat="1" ht="15.6" x14ac:dyDescent="0.3">
      <c r="B94" s="22">
        <v>91</v>
      </c>
      <c r="C94" s="23" t="s">
        <v>282</v>
      </c>
      <c r="D94" s="24"/>
      <c r="E94" s="25"/>
      <c r="F94" s="25"/>
      <c r="G94" s="25"/>
      <c r="H94" s="25"/>
      <c r="I94" s="26"/>
      <c r="J94" s="27"/>
      <c r="K94" s="27"/>
      <c r="L94" s="27"/>
      <c r="M94" s="27"/>
      <c r="N94" s="27"/>
      <c r="O94" s="27"/>
    </row>
    <row r="95" spans="2:15" s="17" customFormat="1" ht="15.6" x14ac:dyDescent="0.3">
      <c r="B95" s="22">
        <v>92</v>
      </c>
      <c r="C95" s="23" t="s">
        <v>283</v>
      </c>
      <c r="D95" s="24"/>
      <c r="E95" s="25"/>
      <c r="F95" s="25"/>
      <c r="G95" s="25"/>
      <c r="H95" s="25"/>
      <c r="I95" s="26"/>
      <c r="J95" s="27"/>
      <c r="K95" s="27"/>
      <c r="L95" s="27"/>
      <c r="M95" s="27"/>
      <c r="N95" s="27"/>
      <c r="O95" s="27"/>
    </row>
    <row r="96" spans="2:15" s="17" customFormat="1" ht="15.6" x14ac:dyDescent="0.3">
      <c r="B96" s="22">
        <v>93</v>
      </c>
      <c r="C96" s="23" t="s">
        <v>284</v>
      </c>
      <c r="D96" s="24"/>
      <c r="E96" s="25"/>
      <c r="F96" s="25"/>
      <c r="G96" s="25"/>
      <c r="H96" s="25"/>
      <c r="I96" s="26"/>
      <c r="J96" s="27"/>
      <c r="K96" s="27"/>
      <c r="L96" s="27"/>
      <c r="M96" s="27"/>
      <c r="N96" s="27"/>
      <c r="O96" s="27"/>
    </row>
    <row r="97" spans="2:15" s="17" customFormat="1" ht="15.6" x14ac:dyDescent="0.3">
      <c r="B97" s="22">
        <v>94</v>
      </c>
      <c r="C97" s="23" t="s">
        <v>285</v>
      </c>
      <c r="D97" s="24"/>
      <c r="E97" s="25"/>
      <c r="F97" s="25"/>
      <c r="G97" s="25"/>
      <c r="H97" s="25"/>
      <c r="I97" s="26"/>
      <c r="J97" s="27"/>
      <c r="K97" s="27"/>
      <c r="L97" s="27"/>
      <c r="M97" s="27"/>
      <c r="N97" s="27"/>
      <c r="O97" s="27"/>
    </row>
    <row r="98" spans="2:15" s="17" customFormat="1" ht="15.6" x14ac:dyDescent="0.3">
      <c r="B98" s="22">
        <v>95</v>
      </c>
      <c r="C98" s="23" t="s">
        <v>286</v>
      </c>
      <c r="D98" s="24"/>
      <c r="E98" s="25"/>
      <c r="F98" s="25"/>
      <c r="G98" s="25"/>
      <c r="H98" s="25"/>
      <c r="I98" s="26"/>
      <c r="J98" s="27"/>
      <c r="K98" s="27"/>
      <c r="L98" s="27"/>
      <c r="M98" s="27"/>
      <c r="N98" s="27"/>
      <c r="O98" s="27"/>
    </row>
    <row r="99" spans="2:15" s="17" customFormat="1" ht="15.6" x14ac:dyDescent="0.3">
      <c r="B99" s="22">
        <v>96</v>
      </c>
      <c r="C99" s="23" t="s">
        <v>287</v>
      </c>
      <c r="D99" s="24"/>
      <c r="E99" s="25"/>
      <c r="F99" s="25"/>
      <c r="G99" s="25"/>
      <c r="H99" s="25"/>
      <c r="I99" s="26"/>
      <c r="J99" s="27"/>
      <c r="K99" s="27"/>
      <c r="L99" s="27"/>
      <c r="M99" s="27"/>
      <c r="N99" s="27"/>
      <c r="O99" s="27"/>
    </row>
    <row r="100" spans="2:15" s="17" customFormat="1" ht="15.6" x14ac:dyDescent="0.3">
      <c r="B100" s="22">
        <v>97</v>
      </c>
      <c r="C100" s="23" t="s">
        <v>288</v>
      </c>
      <c r="D100" s="24"/>
      <c r="E100" s="25"/>
      <c r="F100" s="25"/>
      <c r="G100" s="25"/>
      <c r="H100" s="25"/>
      <c r="I100" s="26"/>
      <c r="J100" s="27"/>
      <c r="K100" s="27"/>
      <c r="L100" s="27"/>
      <c r="M100" s="27"/>
      <c r="N100" s="27"/>
      <c r="O100" s="27"/>
    </row>
    <row r="101" spans="2:15" s="17" customFormat="1" ht="15.6" x14ac:dyDescent="0.3">
      <c r="B101" s="22">
        <v>98</v>
      </c>
      <c r="C101" s="23" t="s">
        <v>289</v>
      </c>
      <c r="D101" s="24"/>
      <c r="E101" s="25"/>
      <c r="F101" s="25"/>
      <c r="G101" s="25"/>
      <c r="H101" s="25"/>
      <c r="I101" s="26"/>
      <c r="J101" s="27"/>
      <c r="K101" s="27"/>
      <c r="L101" s="27"/>
      <c r="M101" s="27"/>
      <c r="N101" s="27"/>
      <c r="O101" s="27"/>
    </row>
    <row r="102" spans="2:15" s="17" customFormat="1" ht="15.6" x14ac:dyDescent="0.3">
      <c r="B102" s="22">
        <v>99</v>
      </c>
      <c r="C102" s="23" t="s">
        <v>290</v>
      </c>
      <c r="D102" s="24"/>
      <c r="E102" s="25"/>
      <c r="F102" s="25"/>
      <c r="G102" s="25"/>
      <c r="H102" s="25"/>
      <c r="I102" s="26"/>
      <c r="J102" s="27"/>
      <c r="K102" s="27"/>
      <c r="L102" s="27"/>
      <c r="M102" s="27"/>
      <c r="N102" s="27"/>
      <c r="O102" s="27"/>
    </row>
    <row r="103" spans="2:15" s="17" customFormat="1" ht="15.6" x14ac:dyDescent="0.3">
      <c r="B103" s="22">
        <v>100</v>
      </c>
      <c r="C103" s="23" t="s">
        <v>291</v>
      </c>
      <c r="D103" s="24"/>
      <c r="E103" s="25"/>
      <c r="F103" s="25"/>
      <c r="G103" s="25"/>
      <c r="H103" s="25"/>
      <c r="I103" s="26"/>
      <c r="J103" s="27"/>
      <c r="K103" s="27"/>
      <c r="L103" s="27"/>
      <c r="M103" s="27"/>
      <c r="N103" s="27"/>
      <c r="O103" s="27"/>
    </row>
    <row r="104" spans="2:15" s="17" customFormat="1" ht="15.6" x14ac:dyDescent="0.3">
      <c r="B104" s="22">
        <v>101</v>
      </c>
      <c r="C104" s="23" t="s">
        <v>292</v>
      </c>
      <c r="D104" s="24"/>
      <c r="E104" s="25"/>
      <c r="F104" s="25"/>
      <c r="G104" s="25"/>
      <c r="H104" s="25"/>
      <c r="I104" s="26"/>
      <c r="J104" s="27"/>
      <c r="K104" s="27"/>
      <c r="L104" s="27"/>
      <c r="M104" s="27"/>
      <c r="N104" s="27"/>
      <c r="O104" s="27"/>
    </row>
    <row r="105" spans="2:15" s="17" customFormat="1" ht="15.6" x14ac:dyDescent="0.3">
      <c r="B105" s="22">
        <v>102</v>
      </c>
      <c r="C105" s="23" t="s">
        <v>293</v>
      </c>
      <c r="D105" s="24"/>
      <c r="E105" s="25"/>
      <c r="F105" s="25"/>
      <c r="G105" s="25"/>
      <c r="H105" s="25"/>
      <c r="I105" s="26"/>
      <c r="J105" s="27"/>
      <c r="K105" s="27"/>
      <c r="L105" s="27"/>
      <c r="M105" s="27"/>
      <c r="N105" s="27"/>
      <c r="O105" s="27"/>
    </row>
    <row r="106" spans="2:15" s="17" customFormat="1" ht="15.6" x14ac:dyDescent="0.3">
      <c r="B106" s="22">
        <v>103</v>
      </c>
      <c r="C106" s="23" t="s">
        <v>294</v>
      </c>
      <c r="D106" s="24"/>
      <c r="E106" s="25"/>
      <c r="F106" s="25"/>
      <c r="G106" s="25"/>
      <c r="H106" s="25"/>
      <c r="I106" s="26"/>
      <c r="J106" s="27"/>
      <c r="K106" s="27"/>
      <c r="L106" s="27"/>
      <c r="M106" s="27"/>
      <c r="N106" s="27"/>
      <c r="O106" s="27"/>
    </row>
    <row r="107" spans="2:15" s="17" customFormat="1" ht="15.6" x14ac:dyDescent="0.3">
      <c r="B107" s="22">
        <v>104</v>
      </c>
      <c r="C107" s="23" t="s">
        <v>295</v>
      </c>
      <c r="D107" s="24"/>
      <c r="E107" s="25"/>
      <c r="F107" s="25"/>
      <c r="G107" s="25"/>
      <c r="H107" s="25"/>
      <c r="I107" s="26"/>
      <c r="J107" s="27"/>
      <c r="K107" s="27"/>
      <c r="L107" s="27"/>
      <c r="M107" s="27"/>
      <c r="N107" s="27"/>
      <c r="O107" s="27"/>
    </row>
    <row r="108" spans="2:15" s="17" customFormat="1" ht="15.6" x14ac:dyDescent="0.3">
      <c r="B108" s="22">
        <v>105</v>
      </c>
      <c r="C108" s="23" t="s">
        <v>296</v>
      </c>
      <c r="D108" s="24"/>
      <c r="E108" s="25"/>
      <c r="F108" s="25"/>
      <c r="G108" s="25"/>
      <c r="H108" s="25"/>
      <c r="I108" s="26"/>
      <c r="J108" s="27"/>
      <c r="K108" s="27"/>
      <c r="L108" s="27"/>
      <c r="M108" s="27"/>
      <c r="N108" s="27"/>
      <c r="O108" s="27"/>
    </row>
    <row r="109" spans="2:15" s="17" customFormat="1" ht="15.6" x14ac:dyDescent="0.3">
      <c r="B109" s="22">
        <v>106</v>
      </c>
      <c r="C109" s="23" t="s">
        <v>297</v>
      </c>
      <c r="D109" s="24"/>
      <c r="E109" s="25"/>
      <c r="F109" s="25"/>
      <c r="G109" s="25"/>
      <c r="H109" s="25"/>
      <c r="I109" s="26"/>
      <c r="J109" s="27"/>
      <c r="K109" s="27"/>
      <c r="L109" s="27"/>
      <c r="M109" s="27"/>
      <c r="N109" s="27"/>
      <c r="O109" s="27"/>
    </row>
    <row r="110" spans="2:15" s="17" customFormat="1" ht="15.6" x14ac:dyDescent="0.3">
      <c r="B110" s="22">
        <v>107</v>
      </c>
      <c r="C110" s="23" t="s">
        <v>298</v>
      </c>
      <c r="D110" s="24"/>
      <c r="E110" s="25"/>
      <c r="F110" s="25"/>
      <c r="G110" s="25"/>
      <c r="H110" s="25"/>
      <c r="I110" s="26"/>
      <c r="J110" s="27"/>
      <c r="K110" s="27"/>
      <c r="L110" s="27"/>
      <c r="M110" s="27"/>
      <c r="N110" s="27"/>
      <c r="O110" s="27"/>
    </row>
    <row r="111" spans="2:15" s="17" customFormat="1" ht="15.6" x14ac:dyDescent="0.3">
      <c r="B111" s="22">
        <v>108</v>
      </c>
      <c r="C111" s="23" t="s">
        <v>299</v>
      </c>
      <c r="D111" s="24"/>
      <c r="E111" s="25"/>
      <c r="F111" s="25"/>
      <c r="G111" s="25"/>
      <c r="H111" s="25"/>
      <c r="I111" s="26"/>
      <c r="J111" s="27"/>
      <c r="K111" s="27"/>
      <c r="L111" s="27"/>
      <c r="M111" s="27"/>
      <c r="N111" s="27"/>
      <c r="O111" s="27"/>
    </row>
    <row r="112" spans="2:15" s="17" customFormat="1" ht="15.6" x14ac:dyDescent="0.3">
      <c r="B112" s="22">
        <v>109</v>
      </c>
      <c r="C112" s="23" t="s">
        <v>300</v>
      </c>
      <c r="D112" s="24"/>
      <c r="E112" s="25"/>
      <c r="F112" s="25"/>
      <c r="G112" s="25"/>
      <c r="H112" s="25"/>
      <c r="I112" s="26"/>
      <c r="J112" s="27"/>
      <c r="K112" s="27"/>
      <c r="L112" s="27"/>
      <c r="M112" s="27"/>
      <c r="N112" s="27"/>
      <c r="O112" s="27"/>
    </row>
    <row r="113" spans="2:15" s="17" customFormat="1" ht="15.6" x14ac:dyDescent="0.3">
      <c r="B113" s="22">
        <v>110</v>
      </c>
      <c r="C113" s="23" t="s">
        <v>301</v>
      </c>
      <c r="D113" s="24"/>
      <c r="E113" s="25"/>
      <c r="F113" s="25"/>
      <c r="G113" s="25"/>
      <c r="H113" s="25"/>
      <c r="I113" s="26"/>
      <c r="J113" s="27"/>
      <c r="K113" s="27"/>
      <c r="L113" s="27"/>
      <c r="M113" s="27"/>
      <c r="N113" s="27"/>
      <c r="O113" s="27"/>
    </row>
    <row r="114" spans="2:15" s="17" customFormat="1" ht="15.6" x14ac:dyDescent="0.3">
      <c r="B114" s="22">
        <v>111</v>
      </c>
      <c r="C114" s="23" t="s">
        <v>302</v>
      </c>
      <c r="D114" s="24"/>
      <c r="E114" s="25"/>
      <c r="F114" s="25"/>
      <c r="G114" s="25"/>
      <c r="H114" s="25"/>
      <c r="I114" s="26"/>
      <c r="J114" s="27"/>
      <c r="K114" s="27"/>
      <c r="L114" s="27"/>
      <c r="M114" s="27"/>
      <c r="N114" s="27"/>
      <c r="O114" s="27"/>
    </row>
    <row r="115" spans="2:15" s="17" customFormat="1" ht="15.6" x14ac:dyDescent="0.3">
      <c r="B115" s="22">
        <v>112</v>
      </c>
      <c r="C115" s="23" t="s">
        <v>303</v>
      </c>
      <c r="D115" s="24"/>
      <c r="E115" s="25"/>
      <c r="F115" s="25"/>
      <c r="G115" s="25"/>
      <c r="H115" s="25"/>
      <c r="I115" s="26"/>
      <c r="J115" s="27"/>
      <c r="K115" s="27"/>
      <c r="L115" s="27"/>
      <c r="M115" s="27"/>
      <c r="N115" s="27"/>
      <c r="O115" s="27"/>
    </row>
    <row r="116" spans="2:15" s="17" customFormat="1" ht="15.6" x14ac:dyDescent="0.3">
      <c r="B116" s="22">
        <v>113</v>
      </c>
      <c r="C116" s="23" t="s">
        <v>304</v>
      </c>
      <c r="D116" s="24"/>
      <c r="E116" s="25"/>
      <c r="F116" s="25"/>
      <c r="G116" s="25"/>
      <c r="H116" s="25"/>
      <c r="I116" s="26"/>
      <c r="J116" s="27"/>
      <c r="K116" s="27"/>
      <c r="L116" s="27"/>
      <c r="M116" s="27"/>
      <c r="N116" s="27"/>
      <c r="O116" s="27"/>
    </row>
    <row r="117" spans="2:15" s="17" customFormat="1" ht="15.6" x14ac:dyDescent="0.3">
      <c r="B117" s="22">
        <v>114</v>
      </c>
      <c r="C117" s="23" t="s">
        <v>305</v>
      </c>
      <c r="D117" s="24"/>
      <c r="E117" s="25"/>
      <c r="F117" s="25"/>
      <c r="G117" s="25"/>
      <c r="H117" s="25"/>
      <c r="I117" s="26"/>
      <c r="J117" s="27"/>
      <c r="K117" s="27"/>
      <c r="L117" s="27"/>
      <c r="M117" s="27"/>
      <c r="N117" s="27"/>
      <c r="O117" s="27"/>
    </row>
    <row r="118" spans="2:15" s="17" customFormat="1" ht="15.6" x14ac:dyDescent="0.3">
      <c r="B118" s="22">
        <v>115</v>
      </c>
      <c r="C118" s="23" t="s">
        <v>306</v>
      </c>
      <c r="D118" s="24"/>
      <c r="E118" s="25"/>
      <c r="F118" s="25"/>
      <c r="G118" s="25"/>
      <c r="H118" s="25"/>
      <c r="I118" s="26"/>
      <c r="J118" s="27"/>
      <c r="K118" s="27"/>
      <c r="L118" s="27"/>
      <c r="M118" s="27"/>
      <c r="N118" s="27"/>
      <c r="O118" s="27"/>
    </row>
    <row r="119" spans="2:15" s="17" customFormat="1" ht="15.6" x14ac:dyDescent="0.3">
      <c r="B119" s="22">
        <v>116</v>
      </c>
      <c r="C119" s="23" t="s">
        <v>307</v>
      </c>
      <c r="D119" s="24"/>
      <c r="E119" s="25"/>
      <c r="F119" s="25"/>
      <c r="G119" s="25"/>
      <c r="H119" s="25"/>
      <c r="I119" s="26"/>
      <c r="J119" s="27"/>
      <c r="K119" s="27"/>
      <c r="L119" s="27"/>
      <c r="M119" s="27"/>
      <c r="N119" s="27"/>
      <c r="O119" s="27"/>
    </row>
    <row r="120" spans="2:15" s="17" customFormat="1" ht="15.6" x14ac:dyDescent="0.3">
      <c r="B120" s="22">
        <v>117</v>
      </c>
      <c r="C120" s="23" t="s">
        <v>308</v>
      </c>
      <c r="D120" s="24"/>
      <c r="E120" s="25"/>
      <c r="F120" s="25"/>
      <c r="G120" s="25"/>
      <c r="H120" s="25"/>
      <c r="I120" s="26"/>
      <c r="J120" s="27"/>
      <c r="K120" s="27"/>
      <c r="L120" s="27"/>
      <c r="M120" s="27"/>
      <c r="N120" s="27"/>
      <c r="O120" s="27"/>
    </row>
    <row r="121" spans="2:15" s="17" customFormat="1" ht="15.6" x14ac:dyDescent="0.3">
      <c r="B121" s="208" t="s">
        <v>309</v>
      </c>
      <c r="C121" s="209"/>
      <c r="D121" s="29">
        <f>SUM(D4:D120)</f>
        <v>283</v>
      </c>
      <c r="E121" s="29">
        <f t="shared" ref="E121:O121" si="0">SUM(E4:E120)</f>
        <v>0</v>
      </c>
      <c r="F121" s="29">
        <f t="shared" si="0"/>
        <v>0</v>
      </c>
      <c r="G121" s="29">
        <f t="shared" si="0"/>
        <v>0</v>
      </c>
      <c r="H121" s="29">
        <f t="shared" si="0"/>
        <v>283</v>
      </c>
      <c r="I121" s="29">
        <f t="shared" si="0"/>
        <v>4</v>
      </c>
      <c r="J121" s="29">
        <f t="shared" si="0"/>
        <v>0</v>
      </c>
      <c r="K121" s="29">
        <f t="shared" si="0"/>
        <v>0</v>
      </c>
      <c r="L121" s="29">
        <f t="shared" si="0"/>
        <v>0</v>
      </c>
      <c r="M121" s="29">
        <f t="shared" si="0"/>
        <v>0</v>
      </c>
      <c r="N121" s="29">
        <f t="shared" si="0"/>
        <v>14</v>
      </c>
      <c r="O121" s="29">
        <f t="shared" si="0"/>
        <v>0</v>
      </c>
    </row>
    <row r="122" spans="2:15" s="17" customFormat="1" ht="15.6" x14ac:dyDescent="0.3">
      <c r="B122" s="206" t="s">
        <v>310</v>
      </c>
      <c r="C122" s="206"/>
      <c r="D122" s="206"/>
      <c r="E122" s="206"/>
      <c r="F122" s="206"/>
      <c r="G122" s="207"/>
      <c r="H122" s="30">
        <f>SUM(E121:H121)</f>
        <v>283</v>
      </c>
      <c r="I122" s="205" t="s">
        <v>311</v>
      </c>
      <c r="J122" s="206"/>
      <c r="K122" s="206"/>
      <c r="L122" s="206"/>
      <c r="M122" s="206"/>
      <c r="N122" s="207"/>
      <c r="O122" s="30">
        <f>SUM(I121:O121)</f>
        <v>18</v>
      </c>
    </row>
    <row r="124" spans="2:15" s="17" customFormat="1" ht="43.5" customHeight="1" x14ac:dyDescent="0.3">
      <c r="B124" s="201" t="s">
        <v>332</v>
      </c>
      <c r="C124" s="202"/>
      <c r="D124" s="203"/>
      <c r="E124" s="204" t="s">
        <v>176</v>
      </c>
      <c r="F124" s="204"/>
      <c r="G124" s="204"/>
      <c r="H124" s="204"/>
      <c r="I124" s="199" t="s">
        <v>177</v>
      </c>
      <c r="J124" s="199"/>
      <c r="K124" s="199"/>
      <c r="L124" s="199"/>
      <c r="M124" s="199"/>
      <c r="N124" s="199"/>
      <c r="O124" s="199"/>
    </row>
    <row r="125" spans="2:15" s="17" customFormat="1" ht="66" customHeight="1" x14ac:dyDescent="0.3">
      <c r="B125" s="18" t="s">
        <v>178</v>
      </c>
      <c r="C125" s="18" t="s">
        <v>179</v>
      </c>
      <c r="D125" s="18" t="s">
        <v>180</v>
      </c>
      <c r="E125" s="19" t="s">
        <v>181</v>
      </c>
      <c r="F125" s="19" t="s">
        <v>182</v>
      </c>
      <c r="G125" s="19" t="s">
        <v>183</v>
      </c>
      <c r="H125" s="19" t="s">
        <v>184</v>
      </c>
      <c r="I125" s="20" t="s">
        <v>185</v>
      </c>
      <c r="J125" s="21" t="s">
        <v>186</v>
      </c>
      <c r="K125" s="21" t="s">
        <v>187</v>
      </c>
      <c r="L125" s="21" t="s">
        <v>188</v>
      </c>
      <c r="M125" s="21" t="s">
        <v>189</v>
      </c>
      <c r="N125" s="21" t="s">
        <v>190</v>
      </c>
      <c r="O125" s="21" t="s">
        <v>191</v>
      </c>
    </row>
    <row r="126" spans="2:15" s="17" customFormat="1" ht="15.6" x14ac:dyDescent="0.3">
      <c r="B126" s="51">
        <v>1</v>
      </c>
      <c r="C126" s="23" t="s">
        <v>192</v>
      </c>
      <c r="D126" s="24"/>
      <c r="E126" s="25"/>
      <c r="F126" s="25"/>
      <c r="G126" s="25"/>
      <c r="H126" s="25"/>
      <c r="I126" s="26"/>
      <c r="J126" s="27"/>
      <c r="K126" s="27"/>
      <c r="L126" s="27"/>
      <c r="M126" s="27"/>
      <c r="N126" s="27"/>
      <c r="O126" s="27"/>
    </row>
    <row r="127" spans="2:15" s="17" customFormat="1" ht="15.6" x14ac:dyDescent="0.3">
      <c r="B127" s="51">
        <v>2</v>
      </c>
      <c r="C127" s="23" t="s">
        <v>193</v>
      </c>
      <c r="D127" s="24"/>
      <c r="E127" s="25"/>
      <c r="F127" s="25"/>
      <c r="G127" s="25"/>
      <c r="H127" s="25"/>
      <c r="I127" s="26"/>
      <c r="J127" s="27"/>
      <c r="K127" s="27"/>
      <c r="L127" s="27"/>
      <c r="M127" s="27"/>
      <c r="N127" s="27"/>
      <c r="O127" s="27"/>
    </row>
    <row r="128" spans="2:15" s="17" customFormat="1" ht="15.6" x14ac:dyDescent="0.3">
      <c r="B128" s="51">
        <v>3</v>
      </c>
      <c r="C128" s="23" t="s">
        <v>194</v>
      </c>
      <c r="D128" s="24"/>
      <c r="E128" s="25"/>
      <c r="F128" s="25"/>
      <c r="G128" s="25"/>
      <c r="H128" s="25"/>
      <c r="I128" s="26"/>
      <c r="J128" s="27"/>
      <c r="K128" s="27"/>
      <c r="L128" s="27"/>
      <c r="M128" s="27"/>
      <c r="N128" s="27"/>
      <c r="O128" s="27"/>
    </row>
    <row r="129" spans="2:15" s="17" customFormat="1" ht="15.6" x14ac:dyDescent="0.3">
      <c r="B129" s="51">
        <v>4</v>
      </c>
      <c r="C129" s="23" t="s">
        <v>195</v>
      </c>
      <c r="D129" s="24"/>
      <c r="E129" s="25"/>
      <c r="F129" s="25"/>
      <c r="G129" s="25"/>
      <c r="H129" s="25"/>
      <c r="I129" s="26"/>
      <c r="J129" s="27"/>
      <c r="K129" s="27"/>
      <c r="L129" s="27"/>
      <c r="M129" s="27"/>
      <c r="N129" s="27"/>
      <c r="O129" s="27"/>
    </row>
    <row r="130" spans="2:15" s="17" customFormat="1" ht="15.6" x14ac:dyDescent="0.3">
      <c r="B130" s="51">
        <v>5</v>
      </c>
      <c r="C130" s="23" t="s">
        <v>196</v>
      </c>
      <c r="D130" s="24"/>
      <c r="E130" s="25"/>
      <c r="F130" s="25"/>
      <c r="G130" s="25"/>
      <c r="H130" s="25"/>
      <c r="I130" s="26"/>
      <c r="J130" s="27"/>
      <c r="K130" s="27"/>
      <c r="L130" s="27"/>
      <c r="M130" s="27"/>
      <c r="N130" s="27"/>
      <c r="O130" s="27"/>
    </row>
    <row r="131" spans="2:15" s="17" customFormat="1" ht="15.6" x14ac:dyDescent="0.3">
      <c r="B131" s="51">
        <v>6</v>
      </c>
      <c r="C131" s="23" t="s">
        <v>197</v>
      </c>
      <c r="D131" s="24"/>
      <c r="E131" s="25"/>
      <c r="F131" s="25"/>
      <c r="G131" s="25"/>
      <c r="H131" s="25"/>
      <c r="I131" s="26"/>
      <c r="J131" s="27"/>
      <c r="K131" s="27"/>
      <c r="L131" s="27"/>
      <c r="M131" s="27"/>
      <c r="N131" s="27"/>
      <c r="O131" s="27"/>
    </row>
    <row r="132" spans="2:15" s="17" customFormat="1" ht="15.6" x14ac:dyDescent="0.3">
      <c r="B132" s="51">
        <v>7</v>
      </c>
      <c r="C132" s="23" t="s">
        <v>198</v>
      </c>
      <c r="D132" s="24"/>
      <c r="E132" s="25"/>
      <c r="F132" s="25"/>
      <c r="G132" s="25"/>
      <c r="H132" s="25"/>
      <c r="I132" s="26"/>
      <c r="J132" s="27"/>
      <c r="K132" s="27"/>
      <c r="L132" s="27"/>
      <c r="M132" s="27"/>
      <c r="N132" s="27"/>
      <c r="O132" s="27"/>
    </row>
    <row r="133" spans="2:15" s="17" customFormat="1" ht="15.6" x14ac:dyDescent="0.3">
      <c r="B133" s="51">
        <v>8</v>
      </c>
      <c r="C133" s="23" t="s">
        <v>199</v>
      </c>
      <c r="D133" s="24"/>
      <c r="E133" s="25"/>
      <c r="F133" s="25"/>
      <c r="G133" s="25"/>
      <c r="H133" s="25"/>
      <c r="I133" s="26"/>
      <c r="J133" s="27"/>
      <c r="K133" s="27"/>
      <c r="L133" s="27"/>
      <c r="M133" s="27"/>
      <c r="N133" s="27"/>
      <c r="O133" s="27"/>
    </row>
    <row r="134" spans="2:15" s="17" customFormat="1" ht="15.6" x14ac:dyDescent="0.3">
      <c r="B134" s="51">
        <v>9</v>
      </c>
      <c r="C134" s="23" t="s">
        <v>200</v>
      </c>
      <c r="D134" s="24"/>
      <c r="E134" s="25"/>
      <c r="F134" s="25"/>
      <c r="G134" s="25"/>
      <c r="H134" s="25"/>
      <c r="I134" s="26"/>
      <c r="J134" s="27"/>
      <c r="K134" s="27"/>
      <c r="L134" s="27"/>
      <c r="M134" s="27"/>
      <c r="N134" s="27"/>
      <c r="O134" s="27"/>
    </row>
    <row r="135" spans="2:15" s="17" customFormat="1" ht="15.6" x14ac:dyDescent="0.3">
      <c r="B135" s="51">
        <v>10</v>
      </c>
      <c r="C135" s="23" t="s">
        <v>201</v>
      </c>
      <c r="D135" s="24"/>
      <c r="E135" s="25"/>
      <c r="F135" s="25"/>
      <c r="G135" s="25"/>
      <c r="H135" s="25"/>
      <c r="I135" s="26"/>
      <c r="J135" s="27"/>
      <c r="K135" s="27"/>
      <c r="L135" s="27"/>
      <c r="M135" s="27"/>
      <c r="N135" s="27"/>
      <c r="O135" s="27"/>
    </row>
    <row r="136" spans="2:15" s="17" customFormat="1" ht="15.6" x14ac:dyDescent="0.3">
      <c r="B136" s="51">
        <v>11</v>
      </c>
      <c r="C136" s="23" t="s">
        <v>202</v>
      </c>
      <c r="D136" s="24"/>
      <c r="E136" s="25"/>
      <c r="F136" s="25"/>
      <c r="G136" s="25"/>
      <c r="H136" s="25"/>
      <c r="I136" s="26"/>
      <c r="J136" s="27"/>
      <c r="K136" s="27"/>
      <c r="L136" s="27"/>
      <c r="M136" s="27"/>
      <c r="N136" s="27"/>
      <c r="O136" s="27"/>
    </row>
    <row r="137" spans="2:15" s="17" customFormat="1" ht="15.6" x14ac:dyDescent="0.3">
      <c r="B137" s="51">
        <v>12</v>
      </c>
      <c r="C137" s="23" t="s">
        <v>203</v>
      </c>
      <c r="D137" s="24"/>
      <c r="E137" s="25"/>
      <c r="F137" s="25"/>
      <c r="G137" s="25"/>
      <c r="H137" s="25"/>
      <c r="I137" s="26"/>
      <c r="J137" s="27"/>
      <c r="K137" s="27"/>
      <c r="L137" s="27"/>
      <c r="M137" s="27"/>
      <c r="N137" s="27"/>
      <c r="O137" s="27"/>
    </row>
    <row r="138" spans="2:15" s="17" customFormat="1" ht="15.6" x14ac:dyDescent="0.3">
      <c r="B138" s="51">
        <v>13</v>
      </c>
      <c r="C138" s="23" t="s">
        <v>204</v>
      </c>
      <c r="D138" s="24"/>
      <c r="E138" s="25"/>
      <c r="F138" s="25"/>
      <c r="G138" s="25"/>
      <c r="H138" s="25"/>
      <c r="I138" s="26"/>
      <c r="J138" s="27"/>
      <c r="K138" s="27"/>
      <c r="L138" s="27"/>
      <c r="M138" s="27"/>
      <c r="N138" s="27"/>
      <c r="O138" s="27"/>
    </row>
    <row r="139" spans="2:15" s="17" customFormat="1" ht="15.6" x14ac:dyDescent="0.3">
      <c r="B139" s="51">
        <v>14</v>
      </c>
      <c r="C139" s="23" t="s">
        <v>205</v>
      </c>
      <c r="D139" s="24"/>
      <c r="E139" s="25"/>
      <c r="F139" s="25"/>
      <c r="G139" s="25"/>
      <c r="H139" s="25"/>
      <c r="I139" s="26"/>
      <c r="J139" s="27"/>
      <c r="K139" s="27"/>
      <c r="L139" s="27"/>
      <c r="M139" s="27"/>
      <c r="N139" s="27"/>
      <c r="O139" s="27"/>
    </row>
    <row r="140" spans="2:15" s="17" customFormat="1" ht="15.6" x14ac:dyDescent="0.3">
      <c r="B140" s="51">
        <v>15</v>
      </c>
      <c r="C140" s="23" t="s">
        <v>206</v>
      </c>
      <c r="D140" s="24"/>
      <c r="E140" s="25"/>
      <c r="F140" s="25"/>
      <c r="G140" s="25"/>
      <c r="H140" s="25"/>
      <c r="I140" s="26"/>
      <c r="J140" s="27"/>
      <c r="K140" s="27"/>
      <c r="L140" s="27"/>
      <c r="M140" s="27"/>
      <c r="N140" s="27"/>
      <c r="O140" s="27"/>
    </row>
    <row r="141" spans="2:15" s="17" customFormat="1" ht="15.6" x14ac:dyDescent="0.3">
      <c r="B141" s="51">
        <v>16</v>
      </c>
      <c r="C141" s="23" t="s">
        <v>207</v>
      </c>
      <c r="D141" s="24"/>
      <c r="E141" s="25"/>
      <c r="F141" s="25"/>
      <c r="G141" s="25"/>
      <c r="H141" s="25"/>
      <c r="I141" s="26"/>
      <c r="J141" s="27"/>
      <c r="K141" s="27"/>
      <c r="L141" s="27"/>
      <c r="M141" s="27"/>
      <c r="N141" s="27"/>
      <c r="O141" s="27"/>
    </row>
    <row r="142" spans="2:15" s="17" customFormat="1" ht="15.6" x14ac:dyDescent="0.3">
      <c r="B142" s="51">
        <v>17</v>
      </c>
      <c r="C142" s="23" t="s">
        <v>208</v>
      </c>
      <c r="D142" s="24"/>
      <c r="E142" s="25"/>
      <c r="F142" s="25"/>
      <c r="G142" s="25"/>
      <c r="H142" s="25"/>
      <c r="I142" s="26"/>
      <c r="J142" s="27"/>
      <c r="K142" s="27"/>
      <c r="L142" s="27"/>
      <c r="M142" s="27"/>
      <c r="N142" s="27"/>
      <c r="O142" s="27"/>
    </row>
    <row r="143" spans="2:15" s="17" customFormat="1" ht="15.6" x14ac:dyDescent="0.3">
      <c r="B143" s="51">
        <v>18</v>
      </c>
      <c r="C143" s="23" t="s">
        <v>209</v>
      </c>
      <c r="D143" s="24"/>
      <c r="E143" s="25"/>
      <c r="F143" s="25"/>
      <c r="G143" s="25"/>
      <c r="H143" s="25"/>
      <c r="I143" s="26"/>
      <c r="J143" s="27"/>
      <c r="K143" s="27"/>
      <c r="L143" s="27"/>
      <c r="M143" s="27"/>
      <c r="N143" s="27"/>
      <c r="O143" s="27"/>
    </row>
    <row r="144" spans="2:15" s="17" customFormat="1" ht="15.6" x14ac:dyDescent="0.3">
      <c r="B144" s="51">
        <v>19</v>
      </c>
      <c r="C144" s="23" t="s">
        <v>210</v>
      </c>
      <c r="D144" s="24"/>
      <c r="E144" s="25"/>
      <c r="F144" s="25"/>
      <c r="G144" s="25"/>
      <c r="H144" s="25"/>
      <c r="I144" s="26"/>
      <c r="J144" s="27"/>
      <c r="K144" s="27"/>
      <c r="L144" s="27"/>
      <c r="M144" s="27"/>
      <c r="N144" s="27"/>
      <c r="O144" s="27"/>
    </row>
    <row r="145" spans="2:15" s="17" customFormat="1" ht="15.6" x14ac:dyDescent="0.3">
      <c r="B145" s="51">
        <v>20</v>
      </c>
      <c r="C145" s="23" t="s">
        <v>211</v>
      </c>
      <c r="D145" s="24"/>
      <c r="E145" s="25"/>
      <c r="F145" s="25"/>
      <c r="G145" s="25"/>
      <c r="H145" s="25"/>
      <c r="I145" s="26"/>
      <c r="J145" s="27"/>
      <c r="K145" s="27"/>
      <c r="L145" s="27"/>
      <c r="M145" s="27"/>
      <c r="N145" s="27"/>
      <c r="O145" s="27"/>
    </row>
    <row r="146" spans="2:15" s="17" customFormat="1" ht="15.6" x14ac:dyDescent="0.3">
      <c r="B146" s="51">
        <v>21</v>
      </c>
      <c r="C146" s="23" t="s">
        <v>212</v>
      </c>
      <c r="D146" s="24"/>
      <c r="E146" s="25"/>
      <c r="F146" s="25"/>
      <c r="G146" s="25"/>
      <c r="H146" s="25"/>
      <c r="I146" s="26"/>
      <c r="J146" s="27"/>
      <c r="K146" s="27"/>
      <c r="L146" s="27"/>
      <c r="M146" s="27"/>
      <c r="N146" s="27"/>
      <c r="O146" s="27"/>
    </row>
    <row r="147" spans="2:15" s="17" customFormat="1" ht="15.6" x14ac:dyDescent="0.3">
      <c r="B147" s="51">
        <v>22</v>
      </c>
      <c r="C147" s="23" t="s">
        <v>213</v>
      </c>
      <c r="D147" s="24"/>
      <c r="E147" s="25"/>
      <c r="F147" s="25"/>
      <c r="G147" s="25"/>
      <c r="H147" s="25"/>
      <c r="I147" s="26"/>
      <c r="J147" s="27"/>
      <c r="K147" s="27"/>
      <c r="L147" s="27"/>
      <c r="M147" s="27"/>
      <c r="N147" s="27"/>
      <c r="O147" s="27"/>
    </row>
    <row r="148" spans="2:15" s="17" customFormat="1" ht="15.6" x14ac:dyDescent="0.3">
      <c r="B148" s="51">
        <v>23</v>
      </c>
      <c r="C148" s="23" t="s">
        <v>214</v>
      </c>
      <c r="D148" s="24"/>
      <c r="E148" s="25"/>
      <c r="F148" s="25"/>
      <c r="G148" s="25"/>
      <c r="H148" s="25"/>
      <c r="I148" s="26"/>
      <c r="J148" s="27"/>
      <c r="K148" s="27"/>
      <c r="L148" s="27"/>
      <c r="M148" s="27"/>
      <c r="N148" s="27"/>
      <c r="O148" s="27"/>
    </row>
    <row r="149" spans="2:15" s="17" customFormat="1" ht="15.6" x14ac:dyDescent="0.3">
      <c r="B149" s="51">
        <v>24</v>
      </c>
      <c r="C149" s="23" t="s">
        <v>215</v>
      </c>
      <c r="D149" s="24"/>
      <c r="E149" s="25"/>
      <c r="F149" s="25"/>
      <c r="G149" s="25"/>
      <c r="H149" s="25"/>
      <c r="I149" s="26"/>
      <c r="J149" s="27"/>
      <c r="K149" s="27"/>
      <c r="L149" s="27"/>
      <c r="M149" s="27"/>
      <c r="N149" s="27"/>
      <c r="O149" s="27"/>
    </row>
    <row r="150" spans="2:15" s="17" customFormat="1" ht="15.6" x14ac:dyDescent="0.3">
      <c r="B150" s="51">
        <v>25</v>
      </c>
      <c r="C150" s="23" t="s">
        <v>216</v>
      </c>
      <c r="D150" s="24"/>
      <c r="E150" s="25"/>
      <c r="F150" s="25"/>
      <c r="G150" s="25"/>
      <c r="H150" s="25"/>
      <c r="I150" s="26"/>
      <c r="J150" s="27"/>
      <c r="K150" s="27"/>
      <c r="L150" s="27"/>
      <c r="M150" s="27"/>
      <c r="N150" s="27"/>
      <c r="O150" s="27"/>
    </row>
    <row r="151" spans="2:15" s="17" customFormat="1" ht="15.6" x14ac:dyDescent="0.3">
      <c r="B151" s="51">
        <v>26</v>
      </c>
      <c r="C151" s="23" t="s">
        <v>217</v>
      </c>
      <c r="D151" s="24"/>
      <c r="E151" s="25"/>
      <c r="F151" s="25"/>
      <c r="G151" s="25"/>
      <c r="H151" s="25"/>
      <c r="I151" s="26"/>
      <c r="J151" s="27"/>
      <c r="K151" s="27"/>
      <c r="L151" s="27"/>
      <c r="M151" s="27"/>
      <c r="N151" s="27"/>
      <c r="O151" s="27"/>
    </row>
    <row r="152" spans="2:15" s="17" customFormat="1" ht="15.6" x14ac:dyDescent="0.3">
      <c r="B152" s="51">
        <v>27</v>
      </c>
      <c r="C152" s="23" t="s">
        <v>218</v>
      </c>
      <c r="D152" s="24"/>
      <c r="E152" s="25"/>
      <c r="F152" s="25"/>
      <c r="G152" s="25"/>
      <c r="H152" s="25"/>
      <c r="I152" s="26"/>
      <c r="J152" s="27"/>
      <c r="K152" s="27"/>
      <c r="L152" s="27"/>
      <c r="M152" s="27"/>
      <c r="N152" s="27"/>
      <c r="O152" s="27"/>
    </row>
    <row r="153" spans="2:15" s="17" customFormat="1" ht="15.6" x14ac:dyDescent="0.3">
      <c r="B153" s="51">
        <v>28</v>
      </c>
      <c r="C153" s="23" t="s">
        <v>219</v>
      </c>
      <c r="D153" s="24"/>
      <c r="E153" s="25"/>
      <c r="F153" s="25"/>
      <c r="G153" s="25"/>
      <c r="H153" s="25"/>
      <c r="I153" s="26"/>
      <c r="J153" s="27"/>
      <c r="K153" s="27"/>
      <c r="L153" s="27"/>
      <c r="M153" s="27"/>
      <c r="N153" s="27"/>
      <c r="O153" s="27"/>
    </row>
    <row r="154" spans="2:15" s="17" customFormat="1" ht="15.6" x14ac:dyDescent="0.3">
      <c r="B154" s="51">
        <v>29</v>
      </c>
      <c r="C154" s="23" t="s">
        <v>220</v>
      </c>
      <c r="D154" s="24"/>
      <c r="E154" s="25"/>
      <c r="F154" s="25"/>
      <c r="G154" s="25"/>
      <c r="H154" s="25"/>
      <c r="I154" s="26"/>
      <c r="J154" s="27"/>
      <c r="K154" s="27"/>
      <c r="L154" s="27"/>
      <c r="M154" s="27"/>
      <c r="N154" s="27"/>
      <c r="O154" s="27"/>
    </row>
    <row r="155" spans="2:15" s="17" customFormat="1" ht="15.6" x14ac:dyDescent="0.3">
      <c r="B155" s="51">
        <v>30</v>
      </c>
      <c r="C155" s="23" t="s">
        <v>221</v>
      </c>
      <c r="D155" s="24"/>
      <c r="E155" s="25"/>
      <c r="F155" s="25"/>
      <c r="G155" s="25"/>
      <c r="H155" s="25"/>
      <c r="I155" s="26"/>
      <c r="J155" s="27"/>
      <c r="K155" s="27"/>
      <c r="L155" s="27"/>
      <c r="M155" s="27"/>
      <c r="N155" s="27"/>
      <c r="O155" s="27"/>
    </row>
    <row r="156" spans="2:15" s="17" customFormat="1" ht="15.6" x14ac:dyDescent="0.3">
      <c r="B156" s="51">
        <v>31</v>
      </c>
      <c r="C156" s="23" t="s">
        <v>222</v>
      </c>
      <c r="D156" s="24"/>
      <c r="E156" s="25"/>
      <c r="F156" s="25"/>
      <c r="G156" s="25"/>
      <c r="H156" s="25"/>
      <c r="I156" s="26"/>
      <c r="J156" s="27"/>
      <c r="K156" s="27"/>
      <c r="L156" s="27"/>
      <c r="M156" s="27"/>
      <c r="N156" s="27"/>
      <c r="O156" s="27"/>
    </row>
    <row r="157" spans="2:15" s="17" customFormat="1" ht="15.6" x14ac:dyDescent="0.3">
      <c r="B157" s="51">
        <v>32</v>
      </c>
      <c r="C157" s="23" t="s">
        <v>223</v>
      </c>
      <c r="D157" s="24"/>
      <c r="E157" s="25"/>
      <c r="F157" s="25"/>
      <c r="G157" s="25"/>
      <c r="H157" s="25"/>
      <c r="I157" s="26"/>
      <c r="J157" s="27"/>
      <c r="K157" s="27"/>
      <c r="L157" s="27"/>
      <c r="M157" s="27"/>
      <c r="N157" s="27"/>
      <c r="O157" s="27"/>
    </row>
    <row r="158" spans="2:15" s="17" customFormat="1" ht="15.6" x14ac:dyDescent="0.3">
      <c r="B158" s="51">
        <v>33</v>
      </c>
      <c r="C158" s="23" t="s">
        <v>224</v>
      </c>
      <c r="D158" s="24"/>
      <c r="E158" s="25"/>
      <c r="F158" s="25"/>
      <c r="G158" s="25"/>
      <c r="H158" s="25"/>
      <c r="I158" s="26"/>
      <c r="J158" s="27"/>
      <c r="K158" s="27"/>
      <c r="L158" s="27"/>
      <c r="M158" s="27"/>
      <c r="N158" s="27"/>
      <c r="O158" s="27"/>
    </row>
    <row r="159" spans="2:15" s="17" customFormat="1" ht="15.6" x14ac:dyDescent="0.3">
      <c r="B159" s="51">
        <v>34</v>
      </c>
      <c r="C159" s="23" t="s">
        <v>225</v>
      </c>
      <c r="D159" s="24">
        <v>43</v>
      </c>
      <c r="E159" s="25"/>
      <c r="F159" s="25"/>
      <c r="G159" s="25"/>
      <c r="H159" s="25">
        <v>43</v>
      </c>
      <c r="I159" s="26">
        <v>4</v>
      </c>
      <c r="J159" s="27"/>
      <c r="K159" s="27"/>
      <c r="L159" s="27"/>
      <c r="M159" s="27"/>
      <c r="N159" s="27">
        <v>7</v>
      </c>
      <c r="O159" s="27"/>
    </row>
    <row r="160" spans="2:15" s="17" customFormat="1" ht="15.6" x14ac:dyDescent="0.3">
      <c r="B160" s="51">
        <v>35</v>
      </c>
      <c r="C160" s="23" t="s">
        <v>226</v>
      </c>
      <c r="D160" s="24"/>
      <c r="E160" s="25"/>
      <c r="F160" s="25"/>
      <c r="G160" s="25"/>
      <c r="H160" s="25"/>
      <c r="I160" s="26"/>
      <c r="J160" s="27"/>
      <c r="K160" s="27"/>
      <c r="L160" s="27"/>
      <c r="M160" s="27"/>
      <c r="N160" s="27"/>
      <c r="O160" s="27"/>
    </row>
    <row r="161" spans="2:15" s="17" customFormat="1" ht="15.6" x14ac:dyDescent="0.3">
      <c r="B161" s="51">
        <v>36</v>
      </c>
      <c r="C161" s="23" t="s">
        <v>227</v>
      </c>
      <c r="D161" s="24"/>
      <c r="E161" s="25"/>
      <c r="F161" s="25"/>
      <c r="G161" s="25"/>
      <c r="H161" s="25"/>
      <c r="I161" s="26"/>
      <c r="J161" s="27"/>
      <c r="K161" s="27"/>
      <c r="L161" s="27"/>
      <c r="M161" s="27"/>
      <c r="N161" s="27"/>
      <c r="O161" s="27"/>
    </row>
    <row r="162" spans="2:15" s="17" customFormat="1" ht="15.6" x14ac:dyDescent="0.3">
      <c r="B162" s="51">
        <v>37</v>
      </c>
      <c r="C162" s="23" t="s">
        <v>228</v>
      </c>
      <c r="D162" s="24">
        <v>37</v>
      </c>
      <c r="E162" s="25"/>
      <c r="F162" s="25"/>
      <c r="G162" s="25"/>
      <c r="H162" s="25">
        <v>37</v>
      </c>
      <c r="I162" s="26">
        <v>1</v>
      </c>
      <c r="J162" s="27"/>
      <c r="K162" s="27"/>
      <c r="L162" s="27"/>
      <c r="M162" s="27"/>
      <c r="N162" s="27">
        <v>4</v>
      </c>
      <c r="O162" s="27"/>
    </row>
    <row r="163" spans="2:15" s="17" customFormat="1" ht="15.6" x14ac:dyDescent="0.3">
      <c r="B163" s="51">
        <v>38</v>
      </c>
      <c r="C163" s="23" t="s">
        <v>229</v>
      </c>
      <c r="D163" s="24"/>
      <c r="E163" s="25"/>
      <c r="F163" s="25"/>
      <c r="G163" s="25"/>
      <c r="H163" s="25"/>
      <c r="I163" s="26"/>
      <c r="J163" s="27"/>
      <c r="K163" s="27"/>
      <c r="L163" s="27"/>
      <c r="M163" s="27"/>
      <c r="N163" s="27"/>
      <c r="O163" s="27"/>
    </row>
    <row r="164" spans="2:15" s="17" customFormat="1" ht="15.6" x14ac:dyDescent="0.3">
      <c r="B164" s="51">
        <v>39</v>
      </c>
      <c r="C164" s="23" t="s">
        <v>230</v>
      </c>
      <c r="D164" s="24"/>
      <c r="E164" s="25"/>
      <c r="F164" s="25"/>
      <c r="G164" s="25"/>
      <c r="H164" s="25"/>
      <c r="I164" s="26"/>
      <c r="J164" s="27"/>
      <c r="K164" s="27"/>
      <c r="L164" s="27"/>
      <c r="M164" s="27"/>
      <c r="N164" s="27"/>
      <c r="O164" s="27"/>
    </row>
    <row r="165" spans="2:15" s="17" customFormat="1" ht="15.6" x14ac:dyDescent="0.3">
      <c r="B165" s="51">
        <v>40</v>
      </c>
      <c r="C165" s="23" t="s">
        <v>231</v>
      </c>
      <c r="D165" s="24"/>
      <c r="E165" s="25"/>
      <c r="F165" s="25"/>
      <c r="G165" s="25"/>
      <c r="H165" s="25"/>
      <c r="I165" s="26"/>
      <c r="J165" s="27"/>
      <c r="K165" s="27"/>
      <c r="L165" s="27"/>
      <c r="M165" s="27"/>
      <c r="N165" s="27"/>
      <c r="O165" s="27"/>
    </row>
    <row r="166" spans="2:15" s="17" customFormat="1" ht="15.6" x14ac:dyDescent="0.3">
      <c r="B166" s="51">
        <v>41</v>
      </c>
      <c r="C166" s="23" t="s">
        <v>232</v>
      </c>
      <c r="D166" s="24"/>
      <c r="E166" s="25"/>
      <c r="F166" s="25"/>
      <c r="G166" s="25"/>
      <c r="H166" s="25"/>
      <c r="I166" s="26"/>
      <c r="J166" s="27"/>
      <c r="K166" s="27"/>
      <c r="L166" s="27"/>
      <c r="M166" s="27"/>
      <c r="N166" s="27"/>
      <c r="O166" s="27"/>
    </row>
    <row r="167" spans="2:15" s="17" customFormat="1" ht="15.6" x14ac:dyDescent="0.3">
      <c r="B167" s="51">
        <v>42</v>
      </c>
      <c r="C167" s="23" t="s">
        <v>233</v>
      </c>
      <c r="D167" s="24"/>
      <c r="E167" s="25"/>
      <c r="F167" s="25"/>
      <c r="G167" s="25"/>
      <c r="H167" s="25"/>
      <c r="I167" s="26"/>
      <c r="J167" s="27"/>
      <c r="K167" s="27"/>
      <c r="L167" s="27"/>
      <c r="M167" s="27"/>
      <c r="N167" s="27"/>
      <c r="O167" s="27"/>
    </row>
    <row r="168" spans="2:15" s="17" customFormat="1" ht="15.6" x14ac:dyDescent="0.3">
      <c r="B168" s="51">
        <v>43</v>
      </c>
      <c r="C168" s="23" t="s">
        <v>234</v>
      </c>
      <c r="D168" s="24"/>
      <c r="E168" s="25"/>
      <c r="F168" s="25"/>
      <c r="G168" s="25"/>
      <c r="H168" s="25"/>
      <c r="I168" s="26"/>
      <c r="J168" s="27"/>
      <c r="K168" s="27"/>
      <c r="L168" s="27"/>
      <c r="M168" s="27"/>
      <c r="N168" s="27"/>
      <c r="O168" s="27"/>
    </row>
    <row r="169" spans="2:15" s="17" customFormat="1" ht="15.6" x14ac:dyDescent="0.3">
      <c r="B169" s="51">
        <v>44</v>
      </c>
      <c r="C169" s="23" t="s">
        <v>235</v>
      </c>
      <c r="D169" s="24"/>
      <c r="E169" s="25"/>
      <c r="F169" s="25"/>
      <c r="G169" s="25"/>
      <c r="H169" s="25"/>
      <c r="I169" s="26"/>
      <c r="J169" s="27"/>
      <c r="K169" s="27"/>
      <c r="L169" s="27"/>
      <c r="M169" s="27"/>
      <c r="N169" s="27"/>
      <c r="O169" s="27"/>
    </row>
    <row r="170" spans="2:15" s="17" customFormat="1" ht="15.6" x14ac:dyDescent="0.3">
      <c r="B170" s="51">
        <v>45</v>
      </c>
      <c r="C170" s="23" t="s">
        <v>236</v>
      </c>
      <c r="D170" s="24"/>
      <c r="E170" s="25"/>
      <c r="F170" s="25"/>
      <c r="G170" s="25"/>
      <c r="H170" s="25"/>
      <c r="I170" s="26"/>
      <c r="J170" s="27"/>
      <c r="K170" s="27"/>
      <c r="L170" s="27"/>
      <c r="M170" s="27"/>
      <c r="N170" s="27"/>
      <c r="O170" s="27"/>
    </row>
    <row r="171" spans="2:15" s="17" customFormat="1" ht="15.6" x14ac:dyDescent="0.3">
      <c r="B171" s="51">
        <v>46</v>
      </c>
      <c r="C171" s="23" t="s">
        <v>237</v>
      </c>
      <c r="D171" s="24"/>
      <c r="E171" s="25"/>
      <c r="F171" s="25"/>
      <c r="G171" s="25"/>
      <c r="H171" s="25"/>
      <c r="I171" s="26"/>
      <c r="J171" s="27"/>
      <c r="K171" s="27"/>
      <c r="L171" s="27"/>
      <c r="M171" s="27"/>
      <c r="N171" s="27"/>
      <c r="O171" s="27"/>
    </row>
    <row r="172" spans="2:15" s="17" customFormat="1" ht="15.6" x14ac:dyDescent="0.3">
      <c r="B172" s="51">
        <v>47</v>
      </c>
      <c r="C172" s="23" t="s">
        <v>238</v>
      </c>
      <c r="D172" s="24"/>
      <c r="E172" s="25"/>
      <c r="F172" s="25"/>
      <c r="G172" s="25"/>
      <c r="H172" s="25"/>
      <c r="I172" s="26"/>
      <c r="J172" s="27"/>
      <c r="K172" s="27"/>
      <c r="L172" s="27"/>
      <c r="M172" s="27"/>
      <c r="N172" s="27"/>
      <c r="O172" s="27"/>
    </row>
    <row r="173" spans="2:15" s="17" customFormat="1" ht="15.6" x14ac:dyDescent="0.3">
      <c r="B173" s="51">
        <v>48</v>
      </c>
      <c r="C173" s="23" t="s">
        <v>239</v>
      </c>
      <c r="D173" s="24"/>
      <c r="E173" s="25"/>
      <c r="F173" s="25"/>
      <c r="G173" s="25"/>
      <c r="H173" s="25"/>
      <c r="I173" s="26"/>
      <c r="J173" s="27"/>
      <c r="K173" s="27"/>
      <c r="L173" s="27"/>
      <c r="M173" s="27"/>
      <c r="N173" s="27"/>
      <c r="O173" s="27"/>
    </row>
    <row r="174" spans="2:15" s="17" customFormat="1" ht="15.6" x14ac:dyDescent="0.3">
      <c r="B174" s="51">
        <v>49</v>
      </c>
      <c r="C174" s="23" t="s">
        <v>240</v>
      </c>
      <c r="D174" s="24">
        <v>32</v>
      </c>
      <c r="E174" s="25"/>
      <c r="F174" s="25"/>
      <c r="G174" s="25"/>
      <c r="H174" s="25">
        <v>32</v>
      </c>
      <c r="I174" s="26">
        <v>4</v>
      </c>
      <c r="J174" s="27"/>
      <c r="K174" s="27"/>
      <c r="L174" s="27"/>
      <c r="M174" s="27"/>
      <c r="N174" s="27"/>
      <c r="O174" s="27"/>
    </row>
    <row r="175" spans="2:15" s="17" customFormat="1" ht="15.6" x14ac:dyDescent="0.3">
      <c r="B175" s="51">
        <v>50</v>
      </c>
      <c r="C175" s="23" t="s">
        <v>241</v>
      </c>
      <c r="D175" s="24"/>
      <c r="E175" s="25"/>
      <c r="F175" s="25"/>
      <c r="G175" s="25"/>
      <c r="H175" s="25"/>
      <c r="I175" s="26"/>
      <c r="J175" s="27"/>
      <c r="K175" s="27"/>
      <c r="L175" s="27"/>
      <c r="M175" s="27"/>
      <c r="N175" s="27"/>
      <c r="O175" s="27"/>
    </row>
    <row r="176" spans="2:15" s="17" customFormat="1" ht="15.6" x14ac:dyDescent="0.3">
      <c r="B176" s="51">
        <v>51</v>
      </c>
      <c r="C176" s="23" t="s">
        <v>242</v>
      </c>
      <c r="D176" s="24"/>
      <c r="E176" s="25"/>
      <c r="F176" s="25"/>
      <c r="G176" s="25"/>
      <c r="H176" s="25"/>
      <c r="I176" s="26"/>
      <c r="J176" s="27"/>
      <c r="K176" s="27"/>
      <c r="L176" s="27"/>
      <c r="M176" s="27"/>
      <c r="N176" s="27"/>
      <c r="O176" s="27"/>
    </row>
    <row r="177" spans="2:15" s="17" customFormat="1" ht="15.6" x14ac:dyDescent="0.3">
      <c r="B177" s="51">
        <v>52</v>
      </c>
      <c r="C177" s="23" t="s">
        <v>243</v>
      </c>
      <c r="D177" s="24"/>
      <c r="E177" s="25"/>
      <c r="F177" s="25"/>
      <c r="G177" s="25"/>
      <c r="H177" s="25"/>
      <c r="I177" s="26"/>
      <c r="J177" s="27"/>
      <c r="K177" s="27"/>
      <c r="L177" s="27"/>
      <c r="M177" s="27"/>
      <c r="N177" s="27"/>
      <c r="O177" s="27"/>
    </row>
    <row r="178" spans="2:15" s="17" customFormat="1" ht="15.6" x14ac:dyDescent="0.3">
      <c r="B178" s="51">
        <v>53</v>
      </c>
      <c r="C178" s="23" t="s">
        <v>244</v>
      </c>
      <c r="D178" s="24"/>
      <c r="E178" s="25"/>
      <c r="F178" s="25"/>
      <c r="G178" s="25"/>
      <c r="H178" s="25"/>
      <c r="I178" s="26"/>
      <c r="J178" s="27"/>
      <c r="K178" s="27"/>
      <c r="L178" s="27"/>
      <c r="M178" s="27"/>
      <c r="N178" s="27"/>
      <c r="O178" s="27"/>
    </row>
    <row r="179" spans="2:15" s="17" customFormat="1" ht="15.6" x14ac:dyDescent="0.3">
      <c r="B179" s="51">
        <v>54</v>
      </c>
      <c r="C179" s="23" t="s">
        <v>245</v>
      </c>
      <c r="D179" s="24"/>
      <c r="E179" s="25"/>
      <c r="F179" s="25"/>
      <c r="G179" s="25"/>
      <c r="H179" s="25"/>
      <c r="I179" s="26"/>
      <c r="J179" s="27"/>
      <c r="K179" s="27"/>
      <c r="L179" s="27"/>
      <c r="M179" s="27"/>
      <c r="N179" s="27"/>
      <c r="O179" s="27"/>
    </row>
    <row r="180" spans="2:15" s="17" customFormat="1" ht="15.6" x14ac:dyDescent="0.3">
      <c r="B180" s="51">
        <v>55</v>
      </c>
      <c r="C180" s="23" t="s">
        <v>246</v>
      </c>
      <c r="D180" s="24"/>
      <c r="E180" s="25"/>
      <c r="F180" s="25"/>
      <c r="G180" s="25"/>
      <c r="H180" s="25"/>
      <c r="I180" s="26"/>
      <c r="J180" s="27"/>
      <c r="K180" s="27"/>
      <c r="L180" s="27"/>
      <c r="M180" s="27"/>
      <c r="N180" s="27"/>
      <c r="O180" s="27"/>
    </row>
    <row r="181" spans="2:15" s="17" customFormat="1" ht="15.6" x14ac:dyDescent="0.3">
      <c r="B181" s="51">
        <v>56</v>
      </c>
      <c r="C181" s="23" t="s">
        <v>247</v>
      </c>
      <c r="D181" s="24"/>
      <c r="E181" s="25"/>
      <c r="F181" s="25"/>
      <c r="G181" s="25"/>
      <c r="H181" s="25"/>
      <c r="I181" s="26"/>
      <c r="J181" s="27"/>
      <c r="K181" s="27"/>
      <c r="L181" s="27"/>
      <c r="M181" s="27"/>
      <c r="N181" s="27"/>
      <c r="O181" s="27"/>
    </row>
    <row r="182" spans="2:15" s="17" customFormat="1" ht="15.6" x14ac:dyDescent="0.3">
      <c r="B182" s="51">
        <v>57</v>
      </c>
      <c r="C182" s="23" t="s">
        <v>248</v>
      </c>
      <c r="D182" s="24"/>
      <c r="E182" s="25"/>
      <c r="F182" s="25"/>
      <c r="G182" s="25"/>
      <c r="H182" s="25"/>
      <c r="I182" s="26"/>
      <c r="J182" s="27"/>
      <c r="K182" s="27"/>
      <c r="L182" s="27"/>
      <c r="M182" s="27"/>
      <c r="N182" s="27"/>
      <c r="O182" s="27"/>
    </row>
    <row r="183" spans="2:15" s="17" customFormat="1" ht="15.6" x14ac:dyDescent="0.3">
      <c r="B183" s="51">
        <v>58</v>
      </c>
      <c r="C183" s="23" t="s">
        <v>249</v>
      </c>
      <c r="D183" s="24"/>
      <c r="E183" s="25"/>
      <c r="F183" s="25"/>
      <c r="G183" s="25"/>
      <c r="H183" s="25"/>
      <c r="I183" s="26"/>
      <c r="J183" s="27"/>
      <c r="K183" s="27"/>
      <c r="L183" s="27"/>
      <c r="M183" s="27"/>
      <c r="N183" s="27"/>
      <c r="O183" s="27"/>
    </row>
    <row r="184" spans="2:15" s="17" customFormat="1" ht="15.6" x14ac:dyDescent="0.3">
      <c r="B184" s="51">
        <v>59</v>
      </c>
      <c r="C184" s="23" t="s">
        <v>250</v>
      </c>
      <c r="D184" s="24"/>
      <c r="E184" s="25"/>
      <c r="F184" s="25"/>
      <c r="G184" s="25"/>
      <c r="H184" s="25"/>
      <c r="I184" s="26"/>
      <c r="J184" s="27"/>
      <c r="K184" s="27"/>
      <c r="L184" s="27"/>
      <c r="M184" s="27"/>
      <c r="N184" s="27"/>
      <c r="O184" s="27"/>
    </row>
    <row r="185" spans="2:15" s="17" customFormat="1" ht="15.6" x14ac:dyDescent="0.3">
      <c r="B185" s="51">
        <v>60</v>
      </c>
      <c r="C185" s="23" t="s">
        <v>251</v>
      </c>
      <c r="D185" s="24"/>
      <c r="E185" s="25"/>
      <c r="F185" s="25"/>
      <c r="G185" s="25"/>
      <c r="H185" s="25"/>
      <c r="I185" s="26"/>
      <c r="J185" s="27"/>
      <c r="K185" s="27"/>
      <c r="L185" s="27"/>
      <c r="M185" s="27"/>
      <c r="N185" s="27"/>
      <c r="O185" s="27"/>
    </row>
    <row r="186" spans="2:15" s="17" customFormat="1" ht="15.6" x14ac:dyDescent="0.3">
      <c r="B186" s="51">
        <v>61</v>
      </c>
      <c r="C186" s="23" t="s">
        <v>252</v>
      </c>
      <c r="D186" s="24"/>
      <c r="E186" s="25"/>
      <c r="F186" s="25"/>
      <c r="G186" s="25"/>
      <c r="H186" s="25"/>
      <c r="I186" s="26"/>
      <c r="J186" s="27"/>
      <c r="K186" s="27"/>
      <c r="L186" s="27"/>
      <c r="M186" s="27"/>
      <c r="N186" s="27"/>
      <c r="O186" s="27"/>
    </row>
    <row r="187" spans="2:15" s="17" customFormat="1" ht="15.6" x14ac:dyDescent="0.3">
      <c r="B187" s="51">
        <v>62</v>
      </c>
      <c r="C187" s="23" t="s">
        <v>253</v>
      </c>
      <c r="D187" s="24"/>
      <c r="E187" s="25"/>
      <c r="F187" s="25"/>
      <c r="G187" s="25"/>
      <c r="H187" s="25"/>
      <c r="I187" s="26"/>
      <c r="J187" s="27"/>
      <c r="K187" s="27"/>
      <c r="L187" s="27"/>
      <c r="M187" s="27"/>
      <c r="N187" s="27"/>
      <c r="O187" s="27"/>
    </row>
    <row r="188" spans="2:15" s="17" customFormat="1" ht="15.6" x14ac:dyDescent="0.3">
      <c r="B188" s="51">
        <v>63</v>
      </c>
      <c r="C188" s="23" t="s">
        <v>254</v>
      </c>
      <c r="D188" s="24"/>
      <c r="E188" s="25"/>
      <c r="F188" s="25"/>
      <c r="G188" s="25"/>
      <c r="H188" s="25"/>
      <c r="I188" s="26"/>
      <c r="J188" s="27"/>
      <c r="K188" s="27"/>
      <c r="L188" s="27"/>
      <c r="M188" s="27"/>
      <c r="N188" s="27"/>
      <c r="O188" s="27"/>
    </row>
    <row r="189" spans="2:15" s="17" customFormat="1" ht="15.6" x14ac:dyDescent="0.3">
      <c r="B189" s="51">
        <v>64</v>
      </c>
      <c r="C189" s="23" t="s">
        <v>255</v>
      </c>
      <c r="D189" s="24"/>
      <c r="E189" s="25"/>
      <c r="F189" s="25"/>
      <c r="G189" s="25"/>
      <c r="H189" s="25"/>
      <c r="I189" s="26"/>
      <c r="J189" s="27"/>
      <c r="K189" s="27"/>
      <c r="L189" s="27"/>
      <c r="M189" s="27"/>
      <c r="N189" s="27"/>
      <c r="O189" s="27"/>
    </row>
    <row r="190" spans="2:15" s="17" customFormat="1" ht="15.6" x14ac:dyDescent="0.3">
      <c r="B190" s="51">
        <v>65</v>
      </c>
      <c r="C190" s="23" t="s">
        <v>256</v>
      </c>
      <c r="D190" s="24"/>
      <c r="E190" s="25"/>
      <c r="F190" s="25"/>
      <c r="G190" s="25"/>
      <c r="H190" s="25"/>
      <c r="I190" s="26"/>
      <c r="J190" s="27"/>
      <c r="K190" s="27"/>
      <c r="L190" s="27"/>
      <c r="M190" s="27"/>
      <c r="N190" s="27"/>
      <c r="O190" s="27"/>
    </row>
    <row r="191" spans="2:15" s="17" customFormat="1" ht="15.6" x14ac:dyDescent="0.3">
      <c r="B191" s="51">
        <v>66</v>
      </c>
      <c r="C191" s="23" t="s">
        <v>257</v>
      </c>
      <c r="D191" s="24"/>
      <c r="E191" s="25"/>
      <c r="F191" s="25"/>
      <c r="G191" s="25"/>
      <c r="H191" s="25"/>
      <c r="I191" s="26"/>
      <c r="J191" s="27"/>
      <c r="K191" s="27"/>
      <c r="L191" s="27"/>
      <c r="M191" s="27"/>
      <c r="N191" s="27"/>
      <c r="O191" s="27"/>
    </row>
    <row r="192" spans="2:15" s="17" customFormat="1" ht="15.6" x14ac:dyDescent="0.3">
      <c r="B192" s="51">
        <v>67</v>
      </c>
      <c r="C192" s="23" t="s">
        <v>258</v>
      </c>
      <c r="D192" s="24"/>
      <c r="E192" s="25"/>
      <c r="F192" s="25"/>
      <c r="G192" s="25"/>
      <c r="H192" s="25"/>
      <c r="I192" s="26"/>
      <c r="J192" s="27"/>
      <c r="K192" s="27"/>
      <c r="L192" s="27"/>
      <c r="M192" s="27"/>
      <c r="N192" s="27"/>
      <c r="O192" s="27"/>
    </row>
    <row r="193" spans="2:15" s="17" customFormat="1" ht="15.6" x14ac:dyDescent="0.3">
      <c r="B193" s="51">
        <v>68</v>
      </c>
      <c r="C193" s="23" t="s">
        <v>259</v>
      </c>
      <c r="D193" s="24"/>
      <c r="E193" s="25"/>
      <c r="F193" s="25"/>
      <c r="G193" s="25"/>
      <c r="H193" s="25"/>
      <c r="I193" s="26"/>
      <c r="J193" s="27"/>
      <c r="K193" s="27"/>
      <c r="L193" s="27"/>
      <c r="M193" s="27"/>
      <c r="N193" s="27"/>
      <c r="O193" s="27"/>
    </row>
    <row r="194" spans="2:15" s="17" customFormat="1" ht="15.6" x14ac:dyDescent="0.3">
      <c r="B194" s="51">
        <v>69</v>
      </c>
      <c r="C194" s="23" t="s">
        <v>260</v>
      </c>
      <c r="D194" s="24"/>
      <c r="E194" s="25"/>
      <c r="F194" s="25"/>
      <c r="G194" s="25"/>
      <c r="H194" s="25"/>
      <c r="I194" s="26"/>
      <c r="J194" s="27"/>
      <c r="K194" s="27"/>
      <c r="L194" s="27"/>
      <c r="M194" s="27"/>
      <c r="N194" s="27"/>
      <c r="O194" s="27"/>
    </row>
    <row r="195" spans="2:15" s="17" customFormat="1" ht="15.6" x14ac:dyDescent="0.3">
      <c r="B195" s="51">
        <v>70</v>
      </c>
      <c r="C195" s="23" t="s">
        <v>261</v>
      </c>
      <c r="D195" s="24"/>
      <c r="E195" s="25"/>
      <c r="F195" s="25"/>
      <c r="G195" s="25"/>
      <c r="H195" s="25"/>
      <c r="I195" s="26"/>
      <c r="J195" s="27"/>
      <c r="K195" s="27"/>
      <c r="L195" s="27"/>
      <c r="M195" s="27"/>
      <c r="N195" s="27"/>
      <c r="O195" s="27"/>
    </row>
    <row r="196" spans="2:15" s="17" customFormat="1" ht="15.6" x14ac:dyDescent="0.3">
      <c r="B196" s="51">
        <v>71</v>
      </c>
      <c r="C196" s="23" t="s">
        <v>262</v>
      </c>
      <c r="D196" s="24"/>
      <c r="E196" s="25"/>
      <c r="F196" s="25"/>
      <c r="G196" s="25"/>
      <c r="H196" s="25"/>
      <c r="I196" s="26"/>
      <c r="J196" s="27"/>
      <c r="K196" s="27"/>
      <c r="L196" s="27"/>
      <c r="M196" s="27"/>
      <c r="N196" s="27"/>
      <c r="O196" s="27"/>
    </row>
    <row r="197" spans="2:15" s="17" customFormat="1" ht="15.6" x14ac:dyDescent="0.3">
      <c r="B197" s="51">
        <v>72</v>
      </c>
      <c r="C197" s="23" t="s">
        <v>263</v>
      </c>
      <c r="D197" s="24"/>
      <c r="E197" s="25"/>
      <c r="F197" s="25"/>
      <c r="G197" s="25"/>
      <c r="H197" s="25"/>
      <c r="I197" s="26"/>
      <c r="J197" s="27"/>
      <c r="K197" s="27"/>
      <c r="L197" s="27"/>
      <c r="M197" s="27"/>
      <c r="N197" s="27"/>
      <c r="O197" s="27"/>
    </row>
    <row r="198" spans="2:15" s="17" customFormat="1" ht="15.6" x14ac:dyDescent="0.3">
      <c r="B198" s="51">
        <v>73</v>
      </c>
      <c r="C198" s="23" t="s">
        <v>264</v>
      </c>
      <c r="D198" s="24"/>
      <c r="E198" s="25"/>
      <c r="F198" s="25"/>
      <c r="G198" s="25"/>
      <c r="H198" s="25"/>
      <c r="I198" s="26"/>
      <c r="J198" s="27"/>
      <c r="K198" s="27"/>
      <c r="L198" s="27"/>
      <c r="M198" s="27"/>
      <c r="N198" s="27"/>
      <c r="O198" s="27"/>
    </row>
    <row r="199" spans="2:15" s="17" customFormat="1" ht="15.6" x14ac:dyDescent="0.3">
      <c r="B199" s="51">
        <v>74</v>
      </c>
      <c r="C199" s="23" t="s">
        <v>265</v>
      </c>
      <c r="D199" s="24"/>
      <c r="E199" s="25"/>
      <c r="F199" s="25"/>
      <c r="G199" s="25"/>
      <c r="H199" s="25"/>
      <c r="I199" s="26"/>
      <c r="J199" s="27"/>
      <c r="K199" s="27"/>
      <c r="L199" s="27"/>
      <c r="M199" s="27"/>
      <c r="N199" s="27"/>
      <c r="O199" s="27"/>
    </row>
    <row r="200" spans="2:15" s="17" customFormat="1" ht="15.6" x14ac:dyDescent="0.3">
      <c r="B200" s="51">
        <v>75</v>
      </c>
      <c r="C200" s="23" t="s">
        <v>266</v>
      </c>
      <c r="D200" s="24"/>
      <c r="E200" s="25"/>
      <c r="F200" s="25"/>
      <c r="G200" s="25"/>
      <c r="H200" s="25"/>
      <c r="I200" s="26"/>
      <c r="J200" s="27"/>
      <c r="K200" s="27"/>
      <c r="L200" s="27"/>
      <c r="M200" s="27"/>
      <c r="N200" s="27"/>
      <c r="O200" s="27"/>
    </row>
    <row r="201" spans="2:15" s="17" customFormat="1" ht="15.6" x14ac:dyDescent="0.3">
      <c r="B201" s="51">
        <v>76</v>
      </c>
      <c r="C201" s="23" t="s">
        <v>267</v>
      </c>
      <c r="D201" s="24"/>
      <c r="E201" s="25"/>
      <c r="F201" s="25"/>
      <c r="G201" s="25"/>
      <c r="H201" s="25"/>
      <c r="I201" s="26"/>
      <c r="J201" s="27"/>
      <c r="K201" s="27"/>
      <c r="L201" s="27"/>
      <c r="M201" s="27"/>
      <c r="N201" s="27"/>
      <c r="O201" s="27"/>
    </row>
    <row r="202" spans="2:15" s="17" customFormat="1" ht="31.2" x14ac:dyDescent="0.3">
      <c r="B202" s="51">
        <v>77</v>
      </c>
      <c r="C202" s="28" t="s">
        <v>268</v>
      </c>
      <c r="D202" s="24"/>
      <c r="E202" s="25"/>
      <c r="F202" s="25"/>
      <c r="G202" s="25"/>
      <c r="H202" s="25"/>
      <c r="I202" s="26"/>
      <c r="J202" s="27"/>
      <c r="K202" s="27"/>
      <c r="L202" s="27"/>
      <c r="M202" s="27"/>
      <c r="N202" s="27"/>
      <c r="O202" s="27"/>
    </row>
    <row r="203" spans="2:15" s="17" customFormat="1" ht="15.6" x14ac:dyDescent="0.3">
      <c r="B203" s="51">
        <v>78</v>
      </c>
      <c r="C203" s="23" t="s">
        <v>269</v>
      </c>
      <c r="D203" s="24"/>
      <c r="E203" s="25"/>
      <c r="F203" s="25"/>
      <c r="G203" s="25"/>
      <c r="H203" s="25"/>
      <c r="I203" s="26"/>
      <c r="J203" s="27"/>
      <c r="K203" s="27"/>
      <c r="L203" s="27"/>
      <c r="M203" s="27"/>
      <c r="N203" s="27"/>
      <c r="O203" s="27"/>
    </row>
    <row r="204" spans="2:15" s="17" customFormat="1" ht="15.6" x14ac:dyDescent="0.3">
      <c r="B204" s="51">
        <v>79</v>
      </c>
      <c r="C204" s="23" t="s">
        <v>270</v>
      </c>
      <c r="D204" s="24"/>
      <c r="E204" s="25"/>
      <c r="F204" s="25"/>
      <c r="G204" s="25"/>
      <c r="H204" s="25"/>
      <c r="I204" s="26"/>
      <c r="J204" s="27"/>
      <c r="K204" s="27"/>
      <c r="L204" s="27"/>
      <c r="M204" s="27"/>
      <c r="N204" s="27"/>
      <c r="O204" s="27"/>
    </row>
    <row r="205" spans="2:15" s="17" customFormat="1" ht="15.6" x14ac:dyDescent="0.3">
      <c r="B205" s="51">
        <v>80</v>
      </c>
      <c r="C205" s="23" t="s">
        <v>271</v>
      </c>
      <c r="D205" s="24"/>
      <c r="E205" s="25"/>
      <c r="F205" s="25"/>
      <c r="G205" s="25"/>
      <c r="H205" s="25"/>
      <c r="I205" s="26"/>
      <c r="J205" s="27"/>
      <c r="K205" s="27"/>
      <c r="L205" s="27"/>
      <c r="M205" s="27"/>
      <c r="N205" s="27"/>
      <c r="O205" s="27"/>
    </row>
    <row r="206" spans="2:15" s="17" customFormat="1" ht="15.6" x14ac:dyDescent="0.3">
      <c r="B206" s="51">
        <v>81</v>
      </c>
      <c r="C206" s="23" t="s">
        <v>272</v>
      </c>
      <c r="D206" s="24"/>
      <c r="E206" s="25"/>
      <c r="F206" s="25"/>
      <c r="G206" s="25"/>
      <c r="H206" s="25"/>
      <c r="I206" s="26"/>
      <c r="J206" s="27"/>
      <c r="K206" s="27"/>
      <c r="L206" s="27"/>
      <c r="M206" s="27"/>
      <c r="N206" s="27"/>
      <c r="O206" s="27"/>
    </row>
    <row r="207" spans="2:15" s="17" customFormat="1" ht="15.6" x14ac:dyDescent="0.3">
      <c r="B207" s="51">
        <v>82</v>
      </c>
      <c r="C207" s="23" t="s">
        <v>273</v>
      </c>
      <c r="D207" s="24"/>
      <c r="E207" s="25"/>
      <c r="F207" s="25"/>
      <c r="G207" s="25"/>
      <c r="H207" s="25"/>
      <c r="I207" s="26"/>
      <c r="J207" s="27"/>
      <c r="K207" s="27"/>
      <c r="L207" s="27"/>
      <c r="M207" s="27"/>
      <c r="N207" s="27"/>
      <c r="O207" s="27"/>
    </row>
    <row r="208" spans="2:15" s="17" customFormat="1" ht="15.6" x14ac:dyDescent="0.3">
      <c r="B208" s="51">
        <v>83</v>
      </c>
      <c r="C208" s="23" t="s">
        <v>274</v>
      </c>
      <c r="D208" s="24"/>
      <c r="E208" s="25"/>
      <c r="F208" s="25"/>
      <c r="G208" s="25"/>
      <c r="H208" s="25"/>
      <c r="I208" s="26"/>
      <c r="J208" s="27"/>
      <c r="K208" s="27"/>
      <c r="L208" s="27"/>
      <c r="M208" s="27"/>
      <c r="N208" s="27"/>
      <c r="O208" s="27"/>
    </row>
    <row r="209" spans="2:15" s="17" customFormat="1" ht="15.6" x14ac:dyDescent="0.3">
      <c r="B209" s="51">
        <v>84</v>
      </c>
      <c r="C209" s="23" t="s">
        <v>275</v>
      </c>
      <c r="D209" s="24">
        <v>50</v>
      </c>
      <c r="E209" s="25"/>
      <c r="F209" s="25"/>
      <c r="G209" s="25"/>
      <c r="H209" s="25">
        <v>50</v>
      </c>
      <c r="I209" s="26"/>
      <c r="J209" s="27"/>
      <c r="K209" s="27"/>
      <c r="L209" s="27"/>
      <c r="M209" s="27"/>
      <c r="N209" s="27">
        <v>3</v>
      </c>
      <c r="O209" s="27"/>
    </row>
    <row r="210" spans="2:15" s="17" customFormat="1" ht="15.6" x14ac:dyDescent="0.3">
      <c r="B210" s="51">
        <v>85</v>
      </c>
      <c r="C210" s="23" t="s">
        <v>276</v>
      </c>
      <c r="D210" s="24"/>
      <c r="E210" s="25"/>
      <c r="F210" s="25"/>
      <c r="G210" s="25"/>
      <c r="H210" s="25"/>
      <c r="I210" s="26"/>
      <c r="J210" s="27"/>
      <c r="K210" s="27"/>
      <c r="L210" s="27"/>
      <c r="M210" s="27"/>
      <c r="N210" s="27"/>
      <c r="O210" s="27"/>
    </row>
    <row r="211" spans="2:15" s="17" customFormat="1" ht="15.6" x14ac:dyDescent="0.3">
      <c r="B211" s="51">
        <v>86</v>
      </c>
      <c r="C211" s="23" t="s">
        <v>277</v>
      </c>
      <c r="D211" s="24"/>
      <c r="E211" s="25"/>
      <c r="F211" s="25"/>
      <c r="G211" s="25"/>
      <c r="H211" s="25"/>
      <c r="I211" s="26"/>
      <c r="J211" s="27"/>
      <c r="K211" s="27"/>
      <c r="L211" s="27"/>
      <c r="M211" s="27"/>
      <c r="N211" s="27"/>
      <c r="O211" s="27"/>
    </row>
    <row r="212" spans="2:15" s="17" customFormat="1" ht="15.6" x14ac:dyDescent="0.3">
      <c r="B212" s="51">
        <v>87</v>
      </c>
      <c r="C212" s="23" t="s">
        <v>278</v>
      </c>
      <c r="D212" s="24"/>
      <c r="E212" s="25"/>
      <c r="F212" s="25"/>
      <c r="G212" s="25"/>
      <c r="H212" s="25"/>
      <c r="I212" s="26"/>
      <c r="J212" s="27"/>
      <c r="K212" s="27"/>
      <c r="L212" s="27"/>
      <c r="M212" s="27"/>
      <c r="N212" s="27"/>
      <c r="O212" s="27"/>
    </row>
    <row r="213" spans="2:15" s="17" customFormat="1" ht="15.6" x14ac:dyDescent="0.3">
      <c r="B213" s="51">
        <v>88</v>
      </c>
      <c r="C213" s="23" t="s">
        <v>279</v>
      </c>
      <c r="D213" s="24"/>
      <c r="E213" s="25"/>
      <c r="F213" s="25"/>
      <c r="G213" s="25"/>
      <c r="H213" s="25"/>
      <c r="I213" s="26"/>
      <c r="J213" s="27"/>
      <c r="K213" s="27"/>
      <c r="L213" s="27"/>
      <c r="M213" s="27"/>
      <c r="N213" s="27"/>
      <c r="O213" s="27"/>
    </row>
    <row r="214" spans="2:15" s="17" customFormat="1" ht="15.6" x14ac:dyDescent="0.3">
      <c r="B214" s="51">
        <v>89</v>
      </c>
      <c r="C214" s="23" t="s">
        <v>280</v>
      </c>
      <c r="D214" s="24"/>
      <c r="E214" s="25"/>
      <c r="F214" s="25"/>
      <c r="G214" s="25"/>
      <c r="H214" s="25"/>
      <c r="I214" s="26"/>
      <c r="J214" s="27"/>
      <c r="K214" s="27"/>
      <c r="L214" s="27"/>
      <c r="M214" s="27"/>
      <c r="N214" s="27"/>
      <c r="O214" s="27"/>
    </row>
    <row r="215" spans="2:15" s="17" customFormat="1" ht="15.6" x14ac:dyDescent="0.3">
      <c r="B215" s="51">
        <v>90</v>
      </c>
      <c r="C215" s="23" t="s">
        <v>281</v>
      </c>
      <c r="D215" s="24"/>
      <c r="E215" s="25"/>
      <c r="F215" s="25"/>
      <c r="G215" s="25"/>
      <c r="H215" s="25"/>
      <c r="I215" s="26"/>
      <c r="J215" s="27"/>
      <c r="K215" s="27"/>
      <c r="L215" s="27"/>
      <c r="M215" s="27"/>
      <c r="N215" s="27"/>
      <c r="O215" s="27"/>
    </row>
    <row r="216" spans="2:15" s="17" customFormat="1" ht="15.6" x14ac:dyDescent="0.3">
      <c r="B216" s="51">
        <v>91</v>
      </c>
      <c r="C216" s="23" t="s">
        <v>282</v>
      </c>
      <c r="D216" s="24"/>
      <c r="E216" s="25"/>
      <c r="F216" s="25"/>
      <c r="G216" s="25"/>
      <c r="H216" s="25"/>
      <c r="I216" s="26"/>
      <c r="J216" s="27"/>
      <c r="K216" s="27"/>
      <c r="L216" s="27"/>
      <c r="M216" s="27"/>
      <c r="N216" s="27"/>
      <c r="O216" s="27"/>
    </row>
    <row r="217" spans="2:15" s="17" customFormat="1" ht="15.6" x14ac:dyDescent="0.3">
      <c r="B217" s="51">
        <v>92</v>
      </c>
      <c r="C217" s="23" t="s">
        <v>283</v>
      </c>
      <c r="D217" s="24"/>
      <c r="E217" s="25"/>
      <c r="F217" s="25"/>
      <c r="G217" s="25"/>
      <c r="H217" s="25"/>
      <c r="I217" s="26"/>
      <c r="J217" s="27"/>
      <c r="K217" s="27"/>
      <c r="L217" s="27"/>
      <c r="M217" s="27"/>
      <c r="N217" s="27"/>
      <c r="O217" s="27"/>
    </row>
    <row r="218" spans="2:15" s="17" customFormat="1" ht="15.6" x14ac:dyDescent="0.3">
      <c r="B218" s="51">
        <v>93</v>
      </c>
      <c r="C218" s="23" t="s">
        <v>284</v>
      </c>
      <c r="D218" s="24"/>
      <c r="E218" s="25"/>
      <c r="F218" s="25"/>
      <c r="G218" s="25"/>
      <c r="H218" s="25"/>
      <c r="I218" s="26"/>
      <c r="J218" s="27"/>
      <c r="K218" s="27"/>
      <c r="L218" s="27"/>
      <c r="M218" s="27"/>
      <c r="N218" s="27"/>
      <c r="O218" s="27"/>
    </row>
    <row r="219" spans="2:15" s="17" customFormat="1" ht="15.6" x14ac:dyDescent="0.3">
      <c r="B219" s="51">
        <v>94</v>
      </c>
      <c r="C219" s="23" t="s">
        <v>285</v>
      </c>
      <c r="D219" s="24"/>
      <c r="E219" s="25"/>
      <c r="F219" s="25"/>
      <c r="G219" s="25"/>
      <c r="H219" s="25"/>
      <c r="I219" s="26"/>
      <c r="J219" s="27"/>
      <c r="K219" s="27"/>
      <c r="L219" s="27"/>
      <c r="M219" s="27"/>
      <c r="N219" s="27"/>
      <c r="O219" s="27"/>
    </row>
    <row r="220" spans="2:15" s="17" customFormat="1" ht="15.6" x14ac:dyDescent="0.3">
      <c r="B220" s="51">
        <v>95</v>
      </c>
      <c r="C220" s="23" t="s">
        <v>286</v>
      </c>
      <c r="D220" s="24"/>
      <c r="E220" s="25"/>
      <c r="F220" s="25"/>
      <c r="G220" s="25"/>
      <c r="H220" s="25"/>
      <c r="I220" s="26"/>
      <c r="J220" s="27"/>
      <c r="K220" s="27"/>
      <c r="L220" s="27"/>
      <c r="M220" s="27"/>
      <c r="N220" s="27"/>
      <c r="O220" s="27"/>
    </row>
    <row r="221" spans="2:15" s="17" customFormat="1" ht="15.6" x14ac:dyDescent="0.3">
      <c r="B221" s="51">
        <v>96</v>
      </c>
      <c r="C221" s="23" t="s">
        <v>287</v>
      </c>
      <c r="D221" s="24"/>
      <c r="E221" s="25"/>
      <c r="F221" s="25"/>
      <c r="G221" s="25"/>
      <c r="H221" s="25"/>
      <c r="I221" s="26"/>
      <c r="J221" s="27"/>
      <c r="K221" s="27"/>
      <c r="L221" s="27"/>
      <c r="M221" s="27"/>
      <c r="N221" s="27"/>
      <c r="O221" s="27"/>
    </row>
    <row r="222" spans="2:15" s="17" customFormat="1" ht="15.6" x14ac:dyDescent="0.3">
      <c r="B222" s="51">
        <v>97</v>
      </c>
      <c r="C222" s="23" t="s">
        <v>288</v>
      </c>
      <c r="D222" s="24"/>
      <c r="E222" s="25"/>
      <c r="F222" s="25"/>
      <c r="G222" s="25"/>
      <c r="H222" s="25"/>
      <c r="I222" s="26"/>
      <c r="J222" s="27"/>
      <c r="K222" s="27"/>
      <c r="L222" s="27"/>
      <c r="M222" s="27"/>
      <c r="N222" s="27"/>
      <c r="O222" s="27"/>
    </row>
    <row r="223" spans="2:15" s="17" customFormat="1" ht="15.6" x14ac:dyDescent="0.3">
      <c r="B223" s="51">
        <v>98</v>
      </c>
      <c r="C223" s="23" t="s">
        <v>289</v>
      </c>
      <c r="D223" s="24"/>
      <c r="E223" s="25"/>
      <c r="F223" s="25"/>
      <c r="G223" s="25"/>
      <c r="H223" s="25"/>
      <c r="I223" s="26"/>
      <c r="J223" s="27"/>
      <c r="K223" s="27"/>
      <c r="L223" s="27"/>
      <c r="M223" s="27"/>
      <c r="N223" s="27"/>
      <c r="O223" s="27"/>
    </row>
    <row r="224" spans="2:15" s="17" customFormat="1" ht="15.6" x14ac:dyDescent="0.3">
      <c r="B224" s="51">
        <v>99</v>
      </c>
      <c r="C224" s="23" t="s">
        <v>290</v>
      </c>
      <c r="D224" s="24"/>
      <c r="E224" s="25"/>
      <c r="F224" s="25"/>
      <c r="G224" s="25"/>
      <c r="H224" s="25"/>
      <c r="I224" s="26"/>
      <c r="J224" s="27"/>
      <c r="K224" s="27"/>
      <c r="L224" s="27"/>
      <c r="M224" s="27"/>
      <c r="N224" s="27"/>
      <c r="O224" s="27"/>
    </row>
    <row r="225" spans="2:15" s="17" customFormat="1" ht="15.6" x14ac:dyDescent="0.3">
      <c r="B225" s="51">
        <v>100</v>
      </c>
      <c r="C225" s="23" t="s">
        <v>291</v>
      </c>
      <c r="D225" s="24"/>
      <c r="E225" s="25"/>
      <c r="F225" s="25"/>
      <c r="G225" s="25"/>
      <c r="H225" s="25"/>
      <c r="I225" s="26"/>
      <c r="J225" s="27"/>
      <c r="K225" s="27"/>
      <c r="L225" s="27"/>
      <c r="M225" s="27"/>
      <c r="N225" s="27"/>
      <c r="O225" s="27"/>
    </row>
    <row r="226" spans="2:15" s="17" customFormat="1" ht="15.6" x14ac:dyDescent="0.3">
      <c r="B226" s="51">
        <v>101</v>
      </c>
      <c r="C226" s="23" t="s">
        <v>292</v>
      </c>
      <c r="D226" s="24"/>
      <c r="E226" s="25"/>
      <c r="F226" s="25"/>
      <c r="G226" s="25"/>
      <c r="H226" s="25"/>
      <c r="I226" s="26"/>
      <c r="J226" s="27"/>
      <c r="K226" s="27"/>
      <c r="L226" s="27"/>
      <c r="M226" s="27"/>
      <c r="N226" s="27"/>
      <c r="O226" s="27"/>
    </row>
    <row r="227" spans="2:15" s="17" customFormat="1" ht="15.6" x14ac:dyDescent="0.3">
      <c r="B227" s="51">
        <v>102</v>
      </c>
      <c r="C227" s="23" t="s">
        <v>293</v>
      </c>
      <c r="D227" s="24"/>
      <c r="E227" s="25"/>
      <c r="F227" s="25"/>
      <c r="G227" s="25"/>
      <c r="H227" s="25"/>
      <c r="I227" s="26"/>
      <c r="J227" s="27"/>
      <c r="K227" s="27"/>
      <c r="L227" s="27"/>
      <c r="M227" s="27"/>
      <c r="N227" s="27"/>
      <c r="O227" s="27"/>
    </row>
    <row r="228" spans="2:15" s="17" customFormat="1" ht="15.6" x14ac:dyDescent="0.3">
      <c r="B228" s="51">
        <v>103</v>
      </c>
      <c r="C228" s="23" t="s">
        <v>294</v>
      </c>
      <c r="D228" s="24"/>
      <c r="E228" s="25"/>
      <c r="F228" s="25"/>
      <c r="G228" s="25"/>
      <c r="H228" s="25"/>
      <c r="I228" s="26"/>
      <c r="J228" s="27"/>
      <c r="K228" s="27"/>
      <c r="L228" s="27"/>
      <c r="M228" s="27"/>
      <c r="N228" s="27"/>
      <c r="O228" s="27"/>
    </row>
    <row r="229" spans="2:15" s="17" customFormat="1" ht="15.6" x14ac:dyDescent="0.3">
      <c r="B229" s="51">
        <v>104</v>
      </c>
      <c r="C229" s="23" t="s">
        <v>295</v>
      </c>
      <c r="D229" s="24"/>
      <c r="E229" s="25"/>
      <c r="F229" s="25"/>
      <c r="G229" s="25"/>
      <c r="H229" s="25"/>
      <c r="I229" s="26"/>
      <c r="J229" s="27"/>
      <c r="K229" s="27"/>
      <c r="L229" s="27"/>
      <c r="M229" s="27"/>
      <c r="N229" s="27"/>
      <c r="O229" s="27"/>
    </row>
    <row r="230" spans="2:15" s="17" customFormat="1" ht="15.6" x14ac:dyDescent="0.3">
      <c r="B230" s="51">
        <v>105</v>
      </c>
      <c r="C230" s="23" t="s">
        <v>296</v>
      </c>
      <c r="D230" s="24"/>
      <c r="E230" s="25"/>
      <c r="F230" s="25"/>
      <c r="G230" s="25"/>
      <c r="H230" s="25"/>
      <c r="I230" s="26"/>
      <c r="J230" s="27"/>
      <c r="K230" s="27"/>
      <c r="L230" s="27"/>
      <c r="M230" s="27"/>
      <c r="N230" s="27"/>
      <c r="O230" s="27"/>
    </row>
    <row r="231" spans="2:15" s="17" customFormat="1" ht="15.6" x14ac:dyDescent="0.3">
      <c r="B231" s="51">
        <v>106</v>
      </c>
      <c r="C231" s="23" t="s">
        <v>297</v>
      </c>
      <c r="D231" s="24"/>
      <c r="E231" s="25"/>
      <c r="F231" s="25"/>
      <c r="G231" s="25"/>
      <c r="H231" s="25"/>
      <c r="I231" s="26"/>
      <c r="J231" s="27"/>
      <c r="K231" s="27"/>
      <c r="L231" s="27"/>
      <c r="M231" s="27"/>
      <c r="N231" s="27"/>
      <c r="O231" s="27"/>
    </row>
    <row r="232" spans="2:15" s="17" customFormat="1" ht="15.6" x14ac:dyDescent="0.3">
      <c r="B232" s="51">
        <v>107</v>
      </c>
      <c r="C232" s="23" t="s">
        <v>298</v>
      </c>
      <c r="D232" s="24"/>
      <c r="E232" s="25"/>
      <c r="F232" s="25"/>
      <c r="G232" s="25"/>
      <c r="H232" s="25"/>
      <c r="I232" s="26"/>
      <c r="J232" s="27"/>
      <c r="K232" s="27"/>
      <c r="L232" s="27"/>
      <c r="M232" s="27"/>
      <c r="N232" s="27"/>
      <c r="O232" s="27"/>
    </row>
    <row r="233" spans="2:15" s="17" customFormat="1" ht="15.6" x14ac:dyDescent="0.3">
      <c r="B233" s="51">
        <v>108</v>
      </c>
      <c r="C233" s="23" t="s">
        <v>299</v>
      </c>
      <c r="D233" s="24"/>
      <c r="E233" s="25"/>
      <c r="F233" s="25"/>
      <c r="G233" s="25"/>
      <c r="H233" s="25"/>
      <c r="I233" s="26"/>
      <c r="J233" s="27"/>
      <c r="K233" s="27"/>
      <c r="L233" s="27"/>
      <c r="M233" s="27"/>
      <c r="N233" s="27"/>
      <c r="O233" s="27"/>
    </row>
    <row r="234" spans="2:15" s="17" customFormat="1" ht="15.6" x14ac:dyDescent="0.3">
      <c r="B234" s="51">
        <v>109</v>
      </c>
      <c r="C234" s="23" t="s">
        <v>300</v>
      </c>
      <c r="D234" s="24"/>
      <c r="E234" s="25"/>
      <c r="F234" s="25"/>
      <c r="G234" s="25"/>
      <c r="H234" s="25"/>
      <c r="I234" s="26"/>
      <c r="J234" s="27"/>
      <c r="K234" s="27"/>
      <c r="L234" s="27"/>
      <c r="M234" s="27"/>
      <c r="N234" s="27"/>
      <c r="O234" s="27"/>
    </row>
    <row r="235" spans="2:15" s="17" customFormat="1" ht="15.6" x14ac:dyDescent="0.3">
      <c r="B235" s="51">
        <v>110</v>
      </c>
      <c r="C235" s="23" t="s">
        <v>301</v>
      </c>
      <c r="D235" s="24"/>
      <c r="E235" s="25"/>
      <c r="F235" s="25"/>
      <c r="G235" s="25"/>
      <c r="H235" s="25"/>
      <c r="I235" s="26"/>
      <c r="J235" s="27"/>
      <c r="K235" s="27"/>
      <c r="L235" s="27"/>
      <c r="M235" s="27"/>
      <c r="N235" s="27"/>
      <c r="O235" s="27"/>
    </row>
    <row r="236" spans="2:15" s="17" customFormat="1" ht="15.6" x14ac:dyDescent="0.3">
      <c r="B236" s="51">
        <v>111</v>
      </c>
      <c r="C236" s="23" t="s">
        <v>302</v>
      </c>
      <c r="D236" s="24"/>
      <c r="E236" s="25"/>
      <c r="F236" s="25"/>
      <c r="G236" s="25"/>
      <c r="H236" s="25"/>
      <c r="I236" s="26"/>
      <c r="J236" s="27"/>
      <c r="K236" s="27"/>
      <c r="L236" s="27"/>
      <c r="M236" s="27"/>
      <c r="N236" s="27"/>
      <c r="O236" s="27"/>
    </row>
    <row r="237" spans="2:15" s="17" customFormat="1" ht="15.6" x14ac:dyDescent="0.3">
      <c r="B237" s="51">
        <v>112</v>
      </c>
      <c r="C237" s="23" t="s">
        <v>303</v>
      </c>
      <c r="D237" s="24"/>
      <c r="E237" s="25"/>
      <c r="F237" s="25"/>
      <c r="G237" s="25"/>
      <c r="H237" s="25"/>
      <c r="I237" s="26"/>
      <c r="J237" s="27"/>
      <c r="K237" s="27"/>
      <c r="L237" s="27"/>
      <c r="M237" s="27"/>
      <c r="N237" s="27"/>
      <c r="O237" s="27"/>
    </row>
    <row r="238" spans="2:15" s="17" customFormat="1" ht="15.6" x14ac:dyDescent="0.3">
      <c r="B238" s="51">
        <v>113</v>
      </c>
      <c r="C238" s="23" t="s">
        <v>304</v>
      </c>
      <c r="D238" s="24"/>
      <c r="E238" s="25"/>
      <c r="F238" s="25"/>
      <c r="G238" s="25"/>
      <c r="H238" s="25"/>
      <c r="I238" s="26"/>
      <c r="J238" s="27"/>
      <c r="K238" s="27"/>
      <c r="L238" s="27"/>
      <c r="M238" s="27"/>
      <c r="N238" s="27"/>
      <c r="O238" s="27"/>
    </row>
    <row r="239" spans="2:15" s="17" customFormat="1" ht="15.6" x14ac:dyDescent="0.3">
      <c r="B239" s="51">
        <v>114</v>
      </c>
      <c r="C239" s="23" t="s">
        <v>305</v>
      </c>
      <c r="D239" s="24"/>
      <c r="E239" s="25"/>
      <c r="F239" s="25"/>
      <c r="G239" s="25"/>
      <c r="H239" s="25"/>
      <c r="I239" s="26"/>
      <c r="J239" s="27"/>
      <c r="K239" s="27"/>
      <c r="L239" s="27"/>
      <c r="M239" s="27"/>
      <c r="N239" s="27"/>
      <c r="O239" s="27"/>
    </row>
    <row r="240" spans="2:15" s="17" customFormat="1" ht="15.6" x14ac:dyDescent="0.3">
      <c r="B240" s="51">
        <v>115</v>
      </c>
      <c r="C240" s="23" t="s">
        <v>306</v>
      </c>
      <c r="D240" s="24"/>
      <c r="E240" s="25"/>
      <c r="F240" s="25"/>
      <c r="G240" s="25"/>
      <c r="H240" s="25"/>
      <c r="I240" s="26"/>
      <c r="J240" s="27"/>
      <c r="K240" s="27"/>
      <c r="L240" s="27"/>
      <c r="M240" s="27"/>
      <c r="N240" s="27"/>
      <c r="O240" s="27"/>
    </row>
    <row r="241" spans="2:15" s="17" customFormat="1" ht="15.6" x14ac:dyDescent="0.3">
      <c r="B241" s="51">
        <v>116</v>
      </c>
      <c r="C241" s="23" t="s">
        <v>307</v>
      </c>
      <c r="D241" s="24"/>
      <c r="E241" s="25"/>
      <c r="F241" s="25"/>
      <c r="G241" s="25"/>
      <c r="H241" s="25"/>
      <c r="I241" s="26"/>
      <c r="J241" s="27"/>
      <c r="K241" s="27"/>
      <c r="L241" s="27"/>
      <c r="M241" s="27"/>
      <c r="N241" s="27"/>
      <c r="O241" s="27"/>
    </row>
    <row r="242" spans="2:15" s="17" customFormat="1" ht="15.6" x14ac:dyDescent="0.3">
      <c r="B242" s="51">
        <v>117</v>
      </c>
      <c r="C242" s="23" t="s">
        <v>308</v>
      </c>
      <c r="D242" s="24"/>
      <c r="E242" s="25"/>
      <c r="F242" s="25"/>
      <c r="G242" s="25"/>
      <c r="H242" s="25"/>
      <c r="I242" s="26"/>
      <c r="J242" s="27"/>
      <c r="K242" s="27"/>
      <c r="L242" s="27"/>
      <c r="M242" s="27"/>
      <c r="N242" s="27"/>
      <c r="O242" s="27"/>
    </row>
    <row r="243" spans="2:15" s="17" customFormat="1" ht="15.6" x14ac:dyDescent="0.3">
      <c r="B243" s="208" t="s">
        <v>309</v>
      </c>
      <c r="C243" s="209"/>
      <c r="D243" s="29">
        <f>SUM(D126:D242)</f>
        <v>162</v>
      </c>
      <c r="E243" s="29">
        <f t="shared" ref="E243:O243" si="1">SUM(E126:E242)</f>
        <v>0</v>
      </c>
      <c r="F243" s="29">
        <f t="shared" si="1"/>
        <v>0</v>
      </c>
      <c r="G243" s="29">
        <f t="shared" si="1"/>
        <v>0</v>
      </c>
      <c r="H243" s="29">
        <f t="shared" si="1"/>
        <v>162</v>
      </c>
      <c r="I243" s="29">
        <f t="shared" si="1"/>
        <v>9</v>
      </c>
      <c r="J243" s="29">
        <f t="shared" si="1"/>
        <v>0</v>
      </c>
      <c r="K243" s="29">
        <f t="shared" si="1"/>
        <v>0</v>
      </c>
      <c r="L243" s="29">
        <f t="shared" si="1"/>
        <v>0</v>
      </c>
      <c r="M243" s="29">
        <f t="shared" si="1"/>
        <v>0</v>
      </c>
      <c r="N243" s="29">
        <f t="shared" si="1"/>
        <v>14</v>
      </c>
      <c r="O243" s="29">
        <f t="shared" si="1"/>
        <v>0</v>
      </c>
    </row>
    <row r="244" spans="2:15" s="17" customFormat="1" ht="15.6" x14ac:dyDescent="0.3">
      <c r="B244" s="206" t="s">
        <v>310</v>
      </c>
      <c r="C244" s="206"/>
      <c r="D244" s="206"/>
      <c r="E244" s="206"/>
      <c r="F244" s="206"/>
      <c r="G244" s="207"/>
      <c r="H244" s="30">
        <f>SUM(E243:H243)</f>
        <v>162</v>
      </c>
      <c r="I244" s="205" t="s">
        <v>311</v>
      </c>
      <c r="J244" s="206"/>
      <c r="K244" s="206"/>
      <c r="L244" s="206"/>
      <c r="M244" s="206"/>
      <c r="N244" s="207"/>
      <c r="O244" s="30">
        <f>SUM(I243:O243)</f>
        <v>23</v>
      </c>
    </row>
    <row r="246" spans="2:15" ht="15.6" x14ac:dyDescent="0.3">
      <c r="B246" s="201" t="s">
        <v>344</v>
      </c>
      <c r="C246" s="202"/>
      <c r="D246" s="203"/>
      <c r="E246" s="204" t="s">
        <v>176</v>
      </c>
      <c r="F246" s="204"/>
      <c r="G246" s="204"/>
      <c r="H246" s="204"/>
      <c r="I246" s="199" t="s">
        <v>177</v>
      </c>
      <c r="J246" s="199"/>
      <c r="K246" s="199"/>
      <c r="L246" s="199"/>
      <c r="M246" s="199"/>
      <c r="N246" s="199"/>
      <c r="O246" s="199"/>
    </row>
    <row r="247" spans="2:15" ht="62.4" x14ac:dyDescent="0.3">
      <c r="B247" s="18" t="s">
        <v>178</v>
      </c>
      <c r="C247" s="18" t="s">
        <v>179</v>
      </c>
      <c r="D247" s="18" t="s">
        <v>180</v>
      </c>
      <c r="E247" s="19" t="s">
        <v>181</v>
      </c>
      <c r="F247" s="19" t="s">
        <v>182</v>
      </c>
      <c r="G247" s="19" t="s">
        <v>183</v>
      </c>
      <c r="H247" s="19" t="s">
        <v>184</v>
      </c>
      <c r="I247" s="20" t="s">
        <v>185</v>
      </c>
      <c r="J247" s="21" t="s">
        <v>186</v>
      </c>
      <c r="K247" s="21" t="s">
        <v>187</v>
      </c>
      <c r="L247" s="21" t="s">
        <v>188</v>
      </c>
      <c r="M247" s="21" t="s">
        <v>189</v>
      </c>
      <c r="N247" s="21" t="s">
        <v>190</v>
      </c>
      <c r="O247" s="21" t="s">
        <v>191</v>
      </c>
    </row>
    <row r="248" spans="2:15" ht="15.6" x14ac:dyDescent="0.3">
      <c r="B248" s="107">
        <v>1</v>
      </c>
      <c r="C248" s="23" t="s">
        <v>192</v>
      </c>
      <c r="D248" s="24"/>
      <c r="E248" s="25"/>
      <c r="F248" s="25"/>
      <c r="G248" s="25"/>
      <c r="H248" s="25"/>
      <c r="I248" s="26"/>
      <c r="J248" s="27"/>
      <c r="K248" s="27"/>
      <c r="L248" s="27"/>
      <c r="M248" s="27"/>
      <c r="N248" s="27"/>
      <c r="O248" s="27"/>
    </row>
    <row r="249" spans="2:15" ht="15.6" x14ac:dyDescent="0.3">
      <c r="B249" s="107">
        <v>2</v>
      </c>
      <c r="C249" s="23" t="s">
        <v>193</v>
      </c>
      <c r="D249" s="24"/>
      <c r="E249" s="25"/>
      <c r="F249" s="25"/>
      <c r="G249" s="25"/>
      <c r="H249" s="25"/>
      <c r="I249" s="26"/>
      <c r="J249" s="27"/>
      <c r="K249" s="27"/>
      <c r="L249" s="27"/>
      <c r="M249" s="27"/>
      <c r="N249" s="27"/>
      <c r="O249" s="27"/>
    </row>
    <row r="250" spans="2:15" ht="15.6" x14ac:dyDescent="0.3">
      <c r="B250" s="107">
        <v>3</v>
      </c>
      <c r="C250" s="23" t="s">
        <v>194</v>
      </c>
      <c r="D250" s="24"/>
      <c r="E250" s="25"/>
      <c r="F250" s="25"/>
      <c r="G250" s="25"/>
      <c r="H250" s="25"/>
      <c r="I250" s="26"/>
      <c r="J250" s="27"/>
      <c r="K250" s="27"/>
      <c r="L250" s="27"/>
      <c r="M250" s="27"/>
      <c r="N250" s="27"/>
      <c r="O250" s="27"/>
    </row>
    <row r="251" spans="2:15" ht="15.6" x14ac:dyDescent="0.3">
      <c r="B251" s="107">
        <v>4</v>
      </c>
      <c r="C251" s="23" t="s">
        <v>195</v>
      </c>
      <c r="D251" s="24"/>
      <c r="E251" s="25"/>
      <c r="F251" s="25"/>
      <c r="G251" s="25"/>
      <c r="H251" s="25"/>
      <c r="I251" s="26"/>
      <c r="J251" s="27"/>
      <c r="K251" s="27"/>
      <c r="L251" s="27"/>
      <c r="M251" s="27"/>
      <c r="N251" s="27"/>
      <c r="O251" s="27"/>
    </row>
    <row r="252" spans="2:15" ht="15.6" x14ac:dyDescent="0.3">
      <c r="B252" s="107">
        <v>5</v>
      </c>
      <c r="C252" s="23" t="s">
        <v>196</v>
      </c>
      <c r="D252" s="24"/>
      <c r="E252" s="25"/>
      <c r="F252" s="25"/>
      <c r="G252" s="25"/>
      <c r="H252" s="25"/>
      <c r="I252" s="26"/>
      <c r="J252" s="27"/>
      <c r="K252" s="27"/>
      <c r="L252" s="27"/>
      <c r="M252" s="27"/>
      <c r="N252" s="27"/>
      <c r="O252" s="27"/>
    </row>
    <row r="253" spans="2:15" ht="15.6" x14ac:dyDescent="0.3">
      <c r="B253" s="107">
        <v>6</v>
      </c>
      <c r="C253" s="23" t="s">
        <v>197</v>
      </c>
      <c r="D253" s="24"/>
      <c r="E253" s="25"/>
      <c r="F253" s="25"/>
      <c r="G253" s="25"/>
      <c r="H253" s="25"/>
      <c r="I253" s="26"/>
      <c r="J253" s="27"/>
      <c r="K253" s="27"/>
      <c r="L253" s="27"/>
      <c r="M253" s="27"/>
      <c r="N253" s="27"/>
      <c r="O253" s="27"/>
    </row>
    <row r="254" spans="2:15" ht="15.6" x14ac:dyDescent="0.3">
      <c r="B254" s="107">
        <v>7</v>
      </c>
      <c r="C254" s="23" t="s">
        <v>198</v>
      </c>
      <c r="D254" s="24"/>
      <c r="E254" s="25"/>
      <c r="F254" s="25"/>
      <c r="G254" s="25"/>
      <c r="H254" s="25"/>
      <c r="I254" s="26"/>
      <c r="J254" s="27"/>
      <c r="K254" s="27"/>
      <c r="L254" s="27"/>
      <c r="M254" s="27"/>
      <c r="N254" s="27"/>
      <c r="O254" s="27"/>
    </row>
    <row r="255" spans="2:15" ht="15.6" x14ac:dyDescent="0.3">
      <c r="B255" s="107">
        <v>8</v>
      </c>
      <c r="C255" s="23" t="s">
        <v>199</v>
      </c>
      <c r="D255" s="24"/>
      <c r="E255" s="25"/>
      <c r="F255" s="25"/>
      <c r="G255" s="25"/>
      <c r="H255" s="25"/>
      <c r="I255" s="26"/>
      <c r="J255" s="27"/>
      <c r="K255" s="27"/>
      <c r="L255" s="27"/>
      <c r="M255" s="27"/>
      <c r="N255" s="27"/>
      <c r="O255" s="27"/>
    </row>
    <row r="256" spans="2:15" ht="15.6" x14ac:dyDescent="0.3">
      <c r="B256" s="107">
        <v>9</v>
      </c>
      <c r="C256" s="23" t="s">
        <v>200</v>
      </c>
      <c r="D256" s="24"/>
      <c r="E256" s="25"/>
      <c r="F256" s="25"/>
      <c r="G256" s="25"/>
      <c r="H256" s="25"/>
      <c r="I256" s="26"/>
      <c r="J256" s="27"/>
      <c r="K256" s="27"/>
      <c r="L256" s="27"/>
      <c r="M256" s="27"/>
      <c r="N256" s="27"/>
      <c r="O256" s="27"/>
    </row>
    <row r="257" spans="2:15" ht="15.6" x14ac:dyDescent="0.3">
      <c r="B257" s="107">
        <v>10</v>
      </c>
      <c r="C257" s="23" t="s">
        <v>201</v>
      </c>
      <c r="D257" s="24"/>
      <c r="E257" s="25"/>
      <c r="F257" s="25"/>
      <c r="G257" s="25"/>
      <c r="H257" s="25"/>
      <c r="I257" s="26"/>
      <c r="J257" s="27"/>
      <c r="K257" s="27"/>
      <c r="L257" s="27"/>
      <c r="M257" s="27"/>
      <c r="N257" s="27"/>
      <c r="O257" s="27"/>
    </row>
    <row r="258" spans="2:15" ht="15.6" x14ac:dyDescent="0.3">
      <c r="B258" s="107">
        <v>11</v>
      </c>
      <c r="C258" s="23" t="s">
        <v>202</v>
      </c>
      <c r="D258" s="24"/>
      <c r="E258" s="25"/>
      <c r="F258" s="25"/>
      <c r="G258" s="25"/>
      <c r="H258" s="25"/>
      <c r="I258" s="26"/>
      <c r="J258" s="27"/>
      <c r="K258" s="27"/>
      <c r="L258" s="27"/>
      <c r="M258" s="27"/>
      <c r="N258" s="27"/>
      <c r="O258" s="27"/>
    </row>
    <row r="259" spans="2:15" ht="15.6" x14ac:dyDescent="0.3">
      <c r="B259" s="107">
        <v>12</v>
      </c>
      <c r="C259" s="23" t="s">
        <v>203</v>
      </c>
      <c r="D259" s="24"/>
      <c r="E259" s="25"/>
      <c r="F259" s="25"/>
      <c r="G259" s="25"/>
      <c r="H259" s="25"/>
      <c r="I259" s="26"/>
      <c r="J259" s="27"/>
      <c r="K259" s="27"/>
      <c r="L259" s="27"/>
      <c r="M259" s="27"/>
      <c r="N259" s="27"/>
      <c r="O259" s="27"/>
    </row>
    <row r="260" spans="2:15" ht="15.6" x14ac:dyDescent="0.3">
      <c r="B260" s="107">
        <v>13</v>
      </c>
      <c r="C260" s="23" t="s">
        <v>204</v>
      </c>
      <c r="D260" s="24"/>
      <c r="E260" s="25"/>
      <c r="F260" s="25"/>
      <c r="G260" s="25"/>
      <c r="H260" s="25"/>
      <c r="I260" s="26"/>
      <c r="J260" s="27"/>
      <c r="K260" s="27"/>
      <c r="L260" s="27"/>
      <c r="M260" s="27"/>
      <c r="N260" s="27"/>
      <c r="O260" s="27"/>
    </row>
    <row r="261" spans="2:15" ht="15.6" x14ac:dyDescent="0.3">
      <c r="B261" s="107">
        <v>14</v>
      </c>
      <c r="C261" s="23" t="s">
        <v>205</v>
      </c>
      <c r="D261" s="24"/>
      <c r="E261" s="25"/>
      <c r="F261" s="25"/>
      <c r="G261" s="25"/>
      <c r="H261" s="25"/>
      <c r="I261" s="26"/>
      <c r="J261" s="27"/>
      <c r="K261" s="27"/>
      <c r="L261" s="27"/>
      <c r="M261" s="27"/>
      <c r="N261" s="27"/>
      <c r="O261" s="27"/>
    </row>
    <row r="262" spans="2:15" ht="15.6" x14ac:dyDescent="0.3">
      <c r="B262" s="107">
        <v>15</v>
      </c>
      <c r="C262" s="23" t="s">
        <v>206</v>
      </c>
      <c r="D262" s="24"/>
      <c r="E262" s="25"/>
      <c r="F262" s="25"/>
      <c r="G262" s="25"/>
      <c r="H262" s="25"/>
      <c r="I262" s="26"/>
      <c r="J262" s="27"/>
      <c r="K262" s="27"/>
      <c r="L262" s="27"/>
      <c r="M262" s="27"/>
      <c r="N262" s="27"/>
      <c r="O262" s="27"/>
    </row>
    <row r="263" spans="2:15" ht="15.6" x14ac:dyDescent="0.3">
      <c r="B263" s="107">
        <v>16</v>
      </c>
      <c r="C263" s="23" t="s">
        <v>207</v>
      </c>
      <c r="D263" s="24"/>
      <c r="E263" s="25"/>
      <c r="F263" s="25"/>
      <c r="G263" s="25"/>
      <c r="H263" s="25"/>
      <c r="I263" s="26"/>
      <c r="J263" s="27"/>
      <c r="K263" s="27"/>
      <c r="L263" s="27"/>
      <c r="M263" s="27"/>
      <c r="N263" s="27"/>
      <c r="O263" s="27"/>
    </row>
    <row r="264" spans="2:15" ht="15.6" x14ac:dyDescent="0.3">
      <c r="B264" s="107">
        <v>17</v>
      </c>
      <c r="C264" s="23" t="s">
        <v>208</v>
      </c>
      <c r="D264" s="24"/>
      <c r="E264" s="25"/>
      <c r="F264" s="25"/>
      <c r="G264" s="25"/>
      <c r="H264" s="25"/>
      <c r="I264" s="26"/>
      <c r="J264" s="27"/>
      <c r="K264" s="27"/>
      <c r="L264" s="27"/>
      <c r="M264" s="27"/>
      <c r="N264" s="27"/>
      <c r="O264" s="27"/>
    </row>
    <row r="265" spans="2:15" ht="15.6" x14ac:dyDescent="0.3">
      <c r="B265" s="107">
        <v>18</v>
      </c>
      <c r="C265" s="23" t="s">
        <v>209</v>
      </c>
      <c r="D265" s="24"/>
      <c r="E265" s="25"/>
      <c r="F265" s="25"/>
      <c r="G265" s="25"/>
      <c r="H265" s="25"/>
      <c r="I265" s="26"/>
      <c r="J265" s="27"/>
      <c r="K265" s="27"/>
      <c r="L265" s="27"/>
      <c r="M265" s="27"/>
      <c r="N265" s="27"/>
      <c r="O265" s="27"/>
    </row>
    <row r="266" spans="2:15" ht="15.6" x14ac:dyDescent="0.3">
      <c r="B266" s="107">
        <v>19</v>
      </c>
      <c r="C266" s="23" t="s">
        <v>210</v>
      </c>
      <c r="D266" s="24"/>
      <c r="E266" s="25"/>
      <c r="F266" s="25"/>
      <c r="G266" s="25"/>
      <c r="H266" s="25"/>
      <c r="I266" s="26"/>
      <c r="J266" s="27"/>
      <c r="K266" s="27"/>
      <c r="L266" s="27"/>
      <c r="M266" s="27"/>
      <c r="N266" s="27"/>
      <c r="O266" s="27"/>
    </row>
    <row r="267" spans="2:15" ht="15.6" x14ac:dyDescent="0.3">
      <c r="B267" s="107">
        <v>20</v>
      </c>
      <c r="C267" s="23" t="s">
        <v>211</v>
      </c>
      <c r="D267" s="24"/>
      <c r="E267" s="25"/>
      <c r="F267" s="25"/>
      <c r="G267" s="25"/>
      <c r="H267" s="25"/>
      <c r="I267" s="26"/>
      <c r="J267" s="27"/>
      <c r="K267" s="27"/>
      <c r="L267" s="27"/>
      <c r="M267" s="27"/>
      <c r="N267" s="27"/>
      <c r="O267" s="27"/>
    </row>
    <row r="268" spans="2:15" ht="15.6" x14ac:dyDescent="0.3">
      <c r="B268" s="107">
        <v>21</v>
      </c>
      <c r="C268" s="23" t="s">
        <v>212</v>
      </c>
      <c r="D268" s="24"/>
      <c r="E268" s="25"/>
      <c r="F268" s="25"/>
      <c r="G268" s="25"/>
      <c r="H268" s="25"/>
      <c r="I268" s="26"/>
      <c r="J268" s="27"/>
      <c r="K268" s="27"/>
      <c r="L268" s="27"/>
      <c r="M268" s="27"/>
      <c r="N268" s="27"/>
      <c r="O268" s="27"/>
    </row>
    <row r="269" spans="2:15" ht="15.6" x14ac:dyDescent="0.3">
      <c r="B269" s="107">
        <v>22</v>
      </c>
      <c r="C269" s="23" t="s">
        <v>213</v>
      </c>
      <c r="D269" s="24"/>
      <c r="E269" s="25"/>
      <c r="F269" s="25"/>
      <c r="G269" s="25"/>
      <c r="H269" s="25"/>
      <c r="I269" s="26"/>
      <c r="J269" s="27"/>
      <c r="K269" s="27"/>
      <c r="L269" s="27"/>
      <c r="M269" s="27"/>
      <c r="N269" s="27"/>
      <c r="O269" s="27"/>
    </row>
    <row r="270" spans="2:15" ht="15.6" x14ac:dyDescent="0.3">
      <c r="B270" s="107">
        <v>23</v>
      </c>
      <c r="C270" s="23" t="s">
        <v>214</v>
      </c>
      <c r="D270" s="24"/>
      <c r="E270" s="25"/>
      <c r="F270" s="25"/>
      <c r="G270" s="25"/>
      <c r="H270" s="25"/>
      <c r="I270" s="26"/>
      <c r="J270" s="27"/>
      <c r="K270" s="27"/>
      <c r="L270" s="27"/>
      <c r="M270" s="27"/>
      <c r="N270" s="27"/>
      <c r="O270" s="27"/>
    </row>
    <row r="271" spans="2:15" ht="15.6" x14ac:dyDescent="0.3">
      <c r="B271" s="107">
        <v>24</v>
      </c>
      <c r="C271" s="23" t="s">
        <v>215</v>
      </c>
      <c r="D271" s="24"/>
      <c r="E271" s="25"/>
      <c r="F271" s="25"/>
      <c r="G271" s="25"/>
      <c r="H271" s="25"/>
      <c r="I271" s="26"/>
      <c r="J271" s="27"/>
      <c r="K271" s="27"/>
      <c r="L271" s="27"/>
      <c r="M271" s="27"/>
      <c r="N271" s="27"/>
      <c r="O271" s="27"/>
    </row>
    <row r="272" spans="2:15" ht="15.6" x14ac:dyDescent="0.3">
      <c r="B272" s="107">
        <v>25</v>
      </c>
      <c r="C272" s="23" t="s">
        <v>216</v>
      </c>
      <c r="D272" s="24">
        <v>51</v>
      </c>
      <c r="E272" s="25"/>
      <c r="F272" s="25"/>
      <c r="G272" s="25"/>
      <c r="H272" s="25"/>
      <c r="I272" s="26">
        <v>1</v>
      </c>
      <c r="J272" s="27"/>
      <c r="K272" s="27"/>
      <c r="L272" s="27"/>
      <c r="M272" s="27"/>
      <c r="N272" s="27">
        <v>6</v>
      </c>
      <c r="O272" s="27"/>
    </row>
    <row r="273" spans="2:15" ht="15.6" x14ac:dyDescent="0.3">
      <c r="B273" s="107">
        <v>26</v>
      </c>
      <c r="C273" s="23" t="s">
        <v>217</v>
      </c>
      <c r="D273" s="24"/>
      <c r="E273" s="25"/>
      <c r="F273" s="25"/>
      <c r="G273" s="25"/>
      <c r="H273" s="25"/>
      <c r="I273" s="26"/>
      <c r="J273" s="27"/>
      <c r="K273" s="27"/>
      <c r="L273" s="27"/>
      <c r="M273" s="27"/>
      <c r="N273" s="27"/>
      <c r="O273" s="27"/>
    </row>
    <row r="274" spans="2:15" ht="15.6" x14ac:dyDescent="0.3">
      <c r="B274" s="107">
        <v>27</v>
      </c>
      <c r="C274" s="23" t="s">
        <v>218</v>
      </c>
      <c r="D274" s="24"/>
      <c r="E274" s="25"/>
      <c r="F274" s="25"/>
      <c r="G274" s="25"/>
      <c r="H274" s="25"/>
      <c r="I274" s="26"/>
      <c r="J274" s="27"/>
      <c r="K274" s="27"/>
      <c r="L274" s="27"/>
      <c r="M274" s="27"/>
      <c r="N274" s="27"/>
      <c r="O274" s="27"/>
    </row>
    <row r="275" spans="2:15" ht="15.6" x14ac:dyDescent="0.3">
      <c r="B275" s="107">
        <v>28</v>
      </c>
      <c r="C275" s="23" t="s">
        <v>219</v>
      </c>
      <c r="D275" s="24"/>
      <c r="E275" s="25"/>
      <c r="F275" s="25"/>
      <c r="G275" s="25"/>
      <c r="H275" s="25"/>
      <c r="I275" s="26"/>
      <c r="J275" s="27"/>
      <c r="K275" s="27"/>
      <c r="L275" s="27"/>
      <c r="M275" s="27"/>
      <c r="N275" s="27"/>
      <c r="O275" s="27"/>
    </row>
    <row r="276" spans="2:15" ht="15.6" x14ac:dyDescent="0.3">
      <c r="B276" s="107">
        <v>29</v>
      </c>
      <c r="C276" s="23" t="s">
        <v>220</v>
      </c>
      <c r="D276" s="24"/>
      <c r="E276" s="25"/>
      <c r="F276" s="25"/>
      <c r="G276" s="25"/>
      <c r="H276" s="25"/>
      <c r="I276" s="26"/>
      <c r="J276" s="27"/>
      <c r="K276" s="27"/>
      <c r="L276" s="27"/>
      <c r="M276" s="27"/>
      <c r="N276" s="27"/>
      <c r="O276" s="27"/>
    </row>
    <row r="277" spans="2:15" ht="15.6" x14ac:dyDescent="0.3">
      <c r="B277" s="107">
        <v>30</v>
      </c>
      <c r="C277" s="23" t="s">
        <v>221</v>
      </c>
      <c r="D277" s="24"/>
      <c r="E277" s="25"/>
      <c r="F277" s="25"/>
      <c r="G277" s="25"/>
      <c r="H277" s="25"/>
      <c r="I277" s="26"/>
      <c r="J277" s="27"/>
      <c r="K277" s="27"/>
      <c r="L277" s="27"/>
      <c r="M277" s="27"/>
      <c r="N277" s="27"/>
      <c r="O277" s="27"/>
    </row>
    <row r="278" spans="2:15" ht="15.6" x14ac:dyDescent="0.3">
      <c r="B278" s="107">
        <v>31</v>
      </c>
      <c r="C278" s="23" t="s">
        <v>222</v>
      </c>
      <c r="D278" s="24"/>
      <c r="E278" s="25"/>
      <c r="F278" s="25"/>
      <c r="G278" s="25"/>
      <c r="H278" s="25"/>
      <c r="I278" s="26"/>
      <c r="J278" s="27"/>
      <c r="K278" s="27"/>
      <c r="L278" s="27"/>
      <c r="M278" s="27"/>
      <c r="N278" s="27"/>
      <c r="O278" s="27"/>
    </row>
    <row r="279" spans="2:15" ht="15.6" x14ac:dyDescent="0.3">
      <c r="B279" s="107">
        <v>32</v>
      </c>
      <c r="C279" s="23" t="s">
        <v>223</v>
      </c>
      <c r="D279" s="24"/>
      <c r="E279" s="25"/>
      <c r="F279" s="25"/>
      <c r="G279" s="25"/>
      <c r="H279" s="25"/>
      <c r="I279" s="26"/>
      <c r="J279" s="27"/>
      <c r="K279" s="27"/>
      <c r="L279" s="27"/>
      <c r="M279" s="27"/>
      <c r="N279" s="27"/>
      <c r="O279" s="27"/>
    </row>
    <row r="280" spans="2:15" ht="15.6" x14ac:dyDescent="0.3">
      <c r="B280" s="107">
        <v>33</v>
      </c>
      <c r="C280" s="23" t="s">
        <v>224</v>
      </c>
      <c r="D280" s="24"/>
      <c r="E280" s="25"/>
      <c r="F280" s="25"/>
      <c r="G280" s="25"/>
      <c r="H280" s="25"/>
      <c r="I280" s="26"/>
      <c r="J280" s="27"/>
      <c r="K280" s="27"/>
      <c r="L280" s="27"/>
      <c r="M280" s="27"/>
      <c r="N280" s="27"/>
      <c r="O280" s="27"/>
    </row>
    <row r="281" spans="2:15" ht="15.6" x14ac:dyDescent="0.3">
      <c r="B281" s="107">
        <v>34</v>
      </c>
      <c r="C281" s="23" t="s">
        <v>225</v>
      </c>
      <c r="D281" s="24"/>
      <c r="E281" s="25"/>
      <c r="F281" s="25"/>
      <c r="G281" s="25"/>
      <c r="H281" s="25"/>
      <c r="I281" s="26"/>
      <c r="J281" s="27"/>
      <c r="K281" s="27"/>
      <c r="L281" s="27"/>
      <c r="M281" s="27"/>
      <c r="N281" s="27"/>
      <c r="O281" s="27"/>
    </row>
    <row r="282" spans="2:15" ht="15.6" x14ac:dyDescent="0.3">
      <c r="B282" s="107">
        <v>35</v>
      </c>
      <c r="C282" s="23" t="s">
        <v>226</v>
      </c>
      <c r="D282" s="24"/>
      <c r="E282" s="25"/>
      <c r="F282" s="25"/>
      <c r="G282" s="25"/>
      <c r="H282" s="25"/>
      <c r="I282" s="26"/>
      <c r="J282" s="27"/>
      <c r="K282" s="27"/>
      <c r="L282" s="27"/>
      <c r="M282" s="27"/>
      <c r="N282" s="27"/>
      <c r="O282" s="27"/>
    </row>
    <row r="283" spans="2:15" ht="15.6" x14ac:dyDescent="0.3">
      <c r="B283" s="107">
        <v>36</v>
      </c>
      <c r="C283" s="23" t="s">
        <v>227</v>
      </c>
      <c r="D283" s="24"/>
      <c r="E283" s="25"/>
      <c r="F283" s="25"/>
      <c r="G283" s="25"/>
      <c r="H283" s="25"/>
      <c r="I283" s="26"/>
      <c r="J283" s="27"/>
      <c r="K283" s="27"/>
      <c r="L283" s="27"/>
      <c r="M283" s="27"/>
      <c r="N283" s="27"/>
      <c r="O283" s="27"/>
    </row>
    <row r="284" spans="2:15" ht="15.6" x14ac:dyDescent="0.3">
      <c r="B284" s="107">
        <v>37</v>
      </c>
      <c r="C284" s="23" t="s">
        <v>228</v>
      </c>
      <c r="D284" s="24"/>
      <c r="E284" s="25"/>
      <c r="F284" s="25"/>
      <c r="G284" s="25"/>
      <c r="H284" s="25"/>
      <c r="I284" s="26"/>
      <c r="J284" s="27"/>
      <c r="K284" s="27"/>
      <c r="L284" s="27"/>
      <c r="M284" s="27"/>
      <c r="N284" s="27"/>
      <c r="O284" s="27"/>
    </row>
    <row r="285" spans="2:15" ht="15.6" x14ac:dyDescent="0.3">
      <c r="B285" s="107">
        <v>38</v>
      </c>
      <c r="C285" s="23" t="s">
        <v>229</v>
      </c>
      <c r="D285" s="24"/>
      <c r="E285" s="25"/>
      <c r="F285" s="25"/>
      <c r="G285" s="25"/>
      <c r="H285" s="25"/>
      <c r="I285" s="26"/>
      <c r="J285" s="27"/>
      <c r="K285" s="27"/>
      <c r="L285" s="27"/>
      <c r="M285" s="27"/>
      <c r="N285" s="27"/>
      <c r="O285" s="27"/>
    </row>
    <row r="286" spans="2:15" ht="15.6" x14ac:dyDescent="0.3">
      <c r="B286" s="107">
        <v>39</v>
      </c>
      <c r="C286" s="23" t="s">
        <v>230</v>
      </c>
      <c r="D286" s="24"/>
      <c r="E286" s="25"/>
      <c r="F286" s="25"/>
      <c r="G286" s="25"/>
      <c r="H286" s="25"/>
      <c r="I286" s="26"/>
      <c r="J286" s="27"/>
      <c r="K286" s="27"/>
      <c r="L286" s="27"/>
      <c r="M286" s="27"/>
      <c r="N286" s="27"/>
      <c r="O286" s="27"/>
    </row>
    <row r="287" spans="2:15" ht="15.6" x14ac:dyDescent="0.3">
      <c r="B287" s="107">
        <v>40</v>
      </c>
      <c r="C287" s="23" t="s">
        <v>231</v>
      </c>
      <c r="D287" s="24"/>
      <c r="E287" s="25"/>
      <c r="F287" s="25"/>
      <c r="G287" s="25"/>
      <c r="H287" s="25"/>
      <c r="I287" s="26"/>
      <c r="J287" s="27"/>
      <c r="K287" s="27"/>
      <c r="L287" s="27"/>
      <c r="M287" s="27"/>
      <c r="N287" s="27"/>
      <c r="O287" s="27"/>
    </row>
    <row r="288" spans="2:15" ht="15.6" x14ac:dyDescent="0.3">
      <c r="B288" s="107">
        <v>41</v>
      </c>
      <c r="C288" s="23" t="s">
        <v>232</v>
      </c>
      <c r="D288" s="24"/>
      <c r="E288" s="25"/>
      <c r="F288" s="25"/>
      <c r="G288" s="25"/>
      <c r="H288" s="25"/>
      <c r="I288" s="26"/>
      <c r="J288" s="27"/>
      <c r="K288" s="27"/>
      <c r="L288" s="27"/>
      <c r="M288" s="27"/>
      <c r="N288" s="27"/>
      <c r="O288" s="27"/>
    </row>
    <row r="289" spans="2:15" ht="15.6" x14ac:dyDescent="0.3">
      <c r="B289" s="107">
        <v>42</v>
      </c>
      <c r="C289" s="23" t="s">
        <v>233</v>
      </c>
      <c r="D289" s="24"/>
      <c r="E289" s="25"/>
      <c r="F289" s="25"/>
      <c r="G289" s="25"/>
      <c r="H289" s="25"/>
      <c r="I289" s="26"/>
      <c r="J289" s="27"/>
      <c r="K289" s="27"/>
      <c r="L289" s="27"/>
      <c r="M289" s="27"/>
      <c r="N289" s="27"/>
      <c r="O289" s="27"/>
    </row>
    <row r="290" spans="2:15" ht="15.6" x14ac:dyDescent="0.3">
      <c r="B290" s="107">
        <v>43</v>
      </c>
      <c r="C290" s="23" t="s">
        <v>234</v>
      </c>
      <c r="D290" s="24"/>
      <c r="E290" s="25"/>
      <c r="F290" s="25"/>
      <c r="G290" s="25"/>
      <c r="H290" s="25"/>
      <c r="I290" s="26"/>
      <c r="J290" s="27"/>
      <c r="K290" s="27"/>
      <c r="L290" s="27"/>
      <c r="M290" s="27"/>
      <c r="N290" s="27"/>
      <c r="O290" s="27"/>
    </row>
    <row r="291" spans="2:15" ht="15.6" x14ac:dyDescent="0.3">
      <c r="B291" s="107">
        <v>44</v>
      </c>
      <c r="C291" s="23" t="s">
        <v>235</v>
      </c>
      <c r="D291" s="24"/>
      <c r="E291" s="25"/>
      <c r="F291" s="25"/>
      <c r="G291" s="25"/>
      <c r="H291" s="25"/>
      <c r="I291" s="26"/>
      <c r="J291" s="27"/>
      <c r="K291" s="27"/>
      <c r="L291" s="27"/>
      <c r="M291" s="27"/>
      <c r="N291" s="27"/>
      <c r="O291" s="27"/>
    </row>
    <row r="292" spans="2:15" ht="15.6" x14ac:dyDescent="0.3">
      <c r="B292" s="107">
        <v>45</v>
      </c>
      <c r="C292" s="23" t="s">
        <v>236</v>
      </c>
      <c r="D292" s="24"/>
      <c r="E292" s="25"/>
      <c r="F292" s="25"/>
      <c r="G292" s="25"/>
      <c r="H292" s="25"/>
      <c r="I292" s="26"/>
      <c r="J292" s="27"/>
      <c r="K292" s="27"/>
      <c r="L292" s="27"/>
      <c r="M292" s="27"/>
      <c r="N292" s="27"/>
      <c r="O292" s="27"/>
    </row>
    <row r="293" spans="2:15" ht="15.6" x14ac:dyDescent="0.3">
      <c r="B293" s="107">
        <v>46</v>
      </c>
      <c r="C293" s="23" t="s">
        <v>237</v>
      </c>
      <c r="D293" s="24"/>
      <c r="E293" s="25"/>
      <c r="F293" s="25"/>
      <c r="G293" s="25"/>
      <c r="H293" s="25"/>
      <c r="I293" s="26"/>
      <c r="J293" s="27"/>
      <c r="K293" s="27"/>
      <c r="L293" s="27"/>
      <c r="M293" s="27"/>
      <c r="N293" s="27"/>
      <c r="O293" s="27"/>
    </row>
    <row r="294" spans="2:15" ht="15.6" x14ac:dyDescent="0.3">
      <c r="B294" s="107">
        <v>47</v>
      </c>
      <c r="C294" s="23" t="s">
        <v>238</v>
      </c>
      <c r="D294" s="24"/>
      <c r="E294" s="25"/>
      <c r="F294" s="25"/>
      <c r="G294" s="25"/>
      <c r="H294" s="25"/>
      <c r="I294" s="26"/>
      <c r="J294" s="27"/>
      <c r="K294" s="27"/>
      <c r="L294" s="27"/>
      <c r="M294" s="27"/>
      <c r="N294" s="27"/>
      <c r="O294" s="27"/>
    </row>
    <row r="295" spans="2:15" ht="15.6" x14ac:dyDescent="0.3">
      <c r="B295" s="107">
        <v>48</v>
      </c>
      <c r="C295" s="23" t="s">
        <v>239</v>
      </c>
      <c r="D295" s="24"/>
      <c r="E295" s="25"/>
      <c r="F295" s="25"/>
      <c r="G295" s="25"/>
      <c r="H295" s="25"/>
      <c r="I295" s="26"/>
      <c r="J295" s="27"/>
      <c r="K295" s="27"/>
      <c r="L295" s="27"/>
      <c r="M295" s="27"/>
      <c r="N295" s="27"/>
      <c r="O295" s="27"/>
    </row>
    <row r="296" spans="2:15" ht="15.6" x14ac:dyDescent="0.3">
      <c r="B296" s="107">
        <v>49</v>
      </c>
      <c r="C296" s="23" t="s">
        <v>240</v>
      </c>
      <c r="D296" s="24"/>
      <c r="E296" s="25"/>
      <c r="F296" s="25"/>
      <c r="G296" s="25"/>
      <c r="H296" s="25"/>
      <c r="I296" s="26"/>
      <c r="J296" s="27"/>
      <c r="K296" s="27"/>
      <c r="L296" s="27"/>
      <c r="M296" s="27"/>
      <c r="N296" s="27"/>
      <c r="O296" s="27"/>
    </row>
    <row r="297" spans="2:15" ht="15.6" x14ac:dyDescent="0.3">
      <c r="B297" s="107">
        <v>50</v>
      </c>
      <c r="C297" s="23" t="s">
        <v>241</v>
      </c>
      <c r="D297" s="24"/>
      <c r="E297" s="25"/>
      <c r="F297" s="25"/>
      <c r="G297" s="25"/>
      <c r="H297" s="25"/>
      <c r="I297" s="26"/>
      <c r="J297" s="27"/>
      <c r="K297" s="27"/>
      <c r="L297" s="27"/>
      <c r="M297" s="27"/>
      <c r="N297" s="27"/>
      <c r="O297" s="27"/>
    </row>
    <row r="298" spans="2:15" ht="15.6" x14ac:dyDescent="0.3">
      <c r="B298" s="107">
        <v>51</v>
      </c>
      <c r="C298" s="23" t="s">
        <v>242</v>
      </c>
      <c r="D298" s="24"/>
      <c r="E298" s="25"/>
      <c r="F298" s="25"/>
      <c r="G298" s="25"/>
      <c r="H298" s="25"/>
      <c r="I298" s="26"/>
      <c r="J298" s="27"/>
      <c r="K298" s="27"/>
      <c r="L298" s="27"/>
      <c r="M298" s="27"/>
      <c r="N298" s="27"/>
      <c r="O298" s="27"/>
    </row>
    <row r="299" spans="2:15" ht="15.6" x14ac:dyDescent="0.3">
      <c r="B299" s="107">
        <v>52</v>
      </c>
      <c r="C299" s="23" t="s">
        <v>243</v>
      </c>
      <c r="D299" s="24"/>
      <c r="E299" s="25"/>
      <c r="F299" s="25"/>
      <c r="G299" s="25"/>
      <c r="H299" s="25"/>
      <c r="I299" s="26"/>
      <c r="J299" s="27"/>
      <c r="K299" s="27"/>
      <c r="L299" s="27"/>
      <c r="M299" s="27"/>
      <c r="N299" s="27"/>
      <c r="O299" s="27"/>
    </row>
    <row r="300" spans="2:15" ht="15.6" x14ac:dyDescent="0.3">
      <c r="B300" s="107">
        <v>53</v>
      </c>
      <c r="C300" s="23" t="s">
        <v>244</v>
      </c>
      <c r="D300" s="24"/>
      <c r="E300" s="25"/>
      <c r="F300" s="25"/>
      <c r="G300" s="25"/>
      <c r="H300" s="25"/>
      <c r="I300" s="26"/>
      <c r="J300" s="27"/>
      <c r="K300" s="27"/>
      <c r="L300" s="27"/>
      <c r="M300" s="27"/>
      <c r="N300" s="27"/>
      <c r="O300" s="27"/>
    </row>
    <row r="301" spans="2:15" ht="15.6" x14ac:dyDescent="0.3">
      <c r="B301" s="107">
        <v>54</v>
      </c>
      <c r="C301" s="23" t="s">
        <v>245</v>
      </c>
      <c r="D301" s="24"/>
      <c r="E301" s="25"/>
      <c r="F301" s="25"/>
      <c r="G301" s="25"/>
      <c r="H301" s="25"/>
      <c r="I301" s="26"/>
      <c r="J301" s="27"/>
      <c r="K301" s="27"/>
      <c r="L301" s="27"/>
      <c r="M301" s="27"/>
      <c r="N301" s="27"/>
      <c r="O301" s="27"/>
    </row>
    <row r="302" spans="2:15" ht="15.6" x14ac:dyDescent="0.3">
      <c r="B302" s="107">
        <v>55</v>
      </c>
      <c r="C302" s="23" t="s">
        <v>246</v>
      </c>
      <c r="D302" s="24"/>
      <c r="E302" s="25"/>
      <c r="F302" s="25"/>
      <c r="G302" s="25"/>
      <c r="H302" s="25"/>
      <c r="I302" s="26"/>
      <c r="J302" s="27"/>
      <c r="K302" s="27"/>
      <c r="L302" s="27"/>
      <c r="M302" s="27"/>
      <c r="N302" s="27"/>
      <c r="O302" s="27"/>
    </row>
    <row r="303" spans="2:15" ht="15.6" x14ac:dyDescent="0.3">
      <c r="B303" s="107">
        <v>56</v>
      </c>
      <c r="C303" s="23" t="s">
        <v>247</v>
      </c>
      <c r="D303" s="24"/>
      <c r="E303" s="25"/>
      <c r="F303" s="25"/>
      <c r="G303" s="25"/>
      <c r="H303" s="25"/>
      <c r="I303" s="26"/>
      <c r="J303" s="27"/>
      <c r="K303" s="27"/>
      <c r="L303" s="27"/>
      <c r="M303" s="27"/>
      <c r="N303" s="27"/>
      <c r="O303" s="27"/>
    </row>
    <row r="304" spans="2:15" ht="15.6" x14ac:dyDescent="0.3">
      <c r="B304" s="107">
        <v>57</v>
      </c>
      <c r="C304" s="23" t="s">
        <v>248</v>
      </c>
      <c r="D304" s="24"/>
      <c r="E304" s="25"/>
      <c r="F304" s="25"/>
      <c r="G304" s="25"/>
      <c r="H304" s="25"/>
      <c r="I304" s="26"/>
      <c r="J304" s="27"/>
      <c r="K304" s="27"/>
      <c r="L304" s="27"/>
      <c r="M304" s="27"/>
      <c r="N304" s="27"/>
      <c r="O304" s="27"/>
    </row>
    <row r="305" spans="2:15" ht="15.6" x14ac:dyDescent="0.3">
      <c r="B305" s="107">
        <v>58</v>
      </c>
      <c r="C305" s="23" t="s">
        <v>249</v>
      </c>
      <c r="D305" s="24"/>
      <c r="E305" s="25"/>
      <c r="F305" s="25"/>
      <c r="G305" s="25"/>
      <c r="H305" s="25"/>
      <c r="I305" s="26"/>
      <c r="J305" s="27"/>
      <c r="K305" s="27"/>
      <c r="L305" s="27"/>
      <c r="M305" s="27"/>
      <c r="N305" s="27"/>
      <c r="O305" s="27"/>
    </row>
    <row r="306" spans="2:15" ht="15.6" x14ac:dyDescent="0.3">
      <c r="B306" s="107">
        <v>59</v>
      </c>
      <c r="C306" s="23" t="s">
        <v>250</v>
      </c>
      <c r="D306" s="24"/>
      <c r="E306" s="25"/>
      <c r="F306" s="25"/>
      <c r="G306" s="25"/>
      <c r="H306" s="25"/>
      <c r="I306" s="26"/>
      <c r="J306" s="27"/>
      <c r="K306" s="27"/>
      <c r="L306" s="27"/>
      <c r="M306" s="27"/>
      <c r="N306" s="27"/>
      <c r="O306" s="27"/>
    </row>
    <row r="307" spans="2:15" ht="15.6" x14ac:dyDescent="0.3">
      <c r="B307" s="107">
        <v>60</v>
      </c>
      <c r="C307" s="23" t="s">
        <v>251</v>
      </c>
      <c r="D307" s="24"/>
      <c r="E307" s="25"/>
      <c r="F307" s="25"/>
      <c r="G307" s="25"/>
      <c r="H307" s="25"/>
      <c r="I307" s="26"/>
      <c r="J307" s="27"/>
      <c r="K307" s="27"/>
      <c r="L307" s="27"/>
      <c r="M307" s="27"/>
      <c r="N307" s="27"/>
      <c r="O307" s="27"/>
    </row>
    <row r="308" spans="2:15" ht="15.6" x14ac:dyDescent="0.3">
      <c r="B308" s="107">
        <v>61</v>
      </c>
      <c r="C308" s="23" t="s">
        <v>252</v>
      </c>
      <c r="D308" s="24"/>
      <c r="E308" s="25"/>
      <c r="F308" s="25"/>
      <c r="G308" s="25"/>
      <c r="H308" s="25"/>
      <c r="I308" s="26"/>
      <c r="J308" s="27"/>
      <c r="K308" s="27"/>
      <c r="L308" s="27"/>
      <c r="M308" s="27"/>
      <c r="N308" s="27"/>
      <c r="O308" s="27"/>
    </row>
    <row r="309" spans="2:15" ht="15.6" x14ac:dyDescent="0.3">
      <c r="B309" s="107">
        <v>62</v>
      </c>
      <c r="C309" s="23" t="s">
        <v>253</v>
      </c>
      <c r="D309" s="24"/>
      <c r="E309" s="25"/>
      <c r="F309" s="25"/>
      <c r="G309" s="25"/>
      <c r="H309" s="25"/>
      <c r="I309" s="26"/>
      <c r="J309" s="27"/>
      <c r="K309" s="27"/>
      <c r="L309" s="27"/>
      <c r="M309" s="27"/>
      <c r="N309" s="27"/>
      <c r="O309" s="27"/>
    </row>
    <row r="310" spans="2:15" ht="15.6" x14ac:dyDescent="0.3">
      <c r="B310" s="107">
        <v>63</v>
      </c>
      <c r="C310" s="23" t="s">
        <v>254</v>
      </c>
      <c r="D310" s="24"/>
      <c r="E310" s="25"/>
      <c r="F310" s="25"/>
      <c r="G310" s="25"/>
      <c r="H310" s="25"/>
      <c r="I310" s="26"/>
      <c r="J310" s="27"/>
      <c r="K310" s="27"/>
      <c r="L310" s="27"/>
      <c r="M310" s="27"/>
      <c r="N310" s="27"/>
      <c r="O310" s="27"/>
    </row>
    <row r="311" spans="2:15" ht="15.6" x14ac:dyDescent="0.3">
      <c r="B311" s="107">
        <v>64</v>
      </c>
      <c r="C311" s="23" t="s">
        <v>255</v>
      </c>
      <c r="D311" s="24"/>
      <c r="E311" s="25"/>
      <c r="F311" s="25"/>
      <c r="G311" s="25"/>
      <c r="H311" s="25"/>
      <c r="I311" s="26"/>
      <c r="J311" s="27"/>
      <c r="K311" s="27"/>
      <c r="L311" s="27"/>
      <c r="M311" s="27"/>
      <c r="N311" s="27"/>
      <c r="O311" s="27"/>
    </row>
    <row r="312" spans="2:15" ht="15.6" x14ac:dyDescent="0.3">
      <c r="B312" s="107">
        <v>65</v>
      </c>
      <c r="C312" s="23" t="s">
        <v>256</v>
      </c>
      <c r="D312" s="24"/>
      <c r="E312" s="25"/>
      <c r="F312" s="25"/>
      <c r="G312" s="25"/>
      <c r="H312" s="25"/>
      <c r="I312" s="26"/>
      <c r="J312" s="27"/>
      <c r="K312" s="27"/>
      <c r="L312" s="27"/>
      <c r="M312" s="27"/>
      <c r="N312" s="27"/>
      <c r="O312" s="27"/>
    </row>
    <row r="313" spans="2:15" ht="15.6" x14ac:dyDescent="0.3">
      <c r="B313" s="107">
        <v>66</v>
      </c>
      <c r="C313" s="23" t="s">
        <v>257</v>
      </c>
      <c r="D313" s="24"/>
      <c r="E313" s="25"/>
      <c r="F313" s="25"/>
      <c r="G313" s="25"/>
      <c r="H313" s="25"/>
      <c r="I313" s="26"/>
      <c r="J313" s="27"/>
      <c r="K313" s="27"/>
      <c r="L313" s="27"/>
      <c r="M313" s="27"/>
      <c r="N313" s="27"/>
      <c r="O313" s="27"/>
    </row>
    <row r="314" spans="2:15" ht="15.6" x14ac:dyDescent="0.3">
      <c r="B314" s="107">
        <v>67</v>
      </c>
      <c r="C314" s="23" t="s">
        <v>258</v>
      </c>
      <c r="D314" s="24"/>
      <c r="E314" s="25"/>
      <c r="F314" s="25"/>
      <c r="G314" s="25"/>
      <c r="H314" s="25"/>
      <c r="I314" s="26"/>
      <c r="J314" s="27"/>
      <c r="K314" s="27"/>
      <c r="L314" s="27"/>
      <c r="M314" s="27"/>
      <c r="N314" s="27"/>
      <c r="O314" s="27"/>
    </row>
    <row r="315" spans="2:15" ht="15.6" x14ac:dyDescent="0.3">
      <c r="B315" s="107">
        <v>68</v>
      </c>
      <c r="C315" s="23" t="s">
        <v>259</v>
      </c>
      <c r="D315" s="24"/>
      <c r="E315" s="25"/>
      <c r="F315" s="25"/>
      <c r="G315" s="25"/>
      <c r="H315" s="25"/>
      <c r="I315" s="26"/>
      <c r="J315" s="27"/>
      <c r="K315" s="27"/>
      <c r="L315" s="27"/>
      <c r="M315" s="27"/>
      <c r="N315" s="27"/>
      <c r="O315" s="27"/>
    </row>
    <row r="316" spans="2:15" ht="15.6" x14ac:dyDescent="0.3">
      <c r="B316" s="107">
        <v>69</v>
      </c>
      <c r="C316" s="23" t="s">
        <v>260</v>
      </c>
      <c r="D316" s="24"/>
      <c r="E316" s="25"/>
      <c r="F316" s="25"/>
      <c r="G316" s="25"/>
      <c r="H316" s="25"/>
      <c r="I316" s="26"/>
      <c r="J316" s="27"/>
      <c r="K316" s="27"/>
      <c r="L316" s="27"/>
      <c r="M316" s="27"/>
      <c r="N316" s="27"/>
      <c r="O316" s="27"/>
    </row>
    <row r="317" spans="2:15" ht="15.6" x14ac:dyDescent="0.3">
      <c r="B317" s="107">
        <v>70</v>
      </c>
      <c r="C317" s="23" t="s">
        <v>261</v>
      </c>
      <c r="D317" s="24"/>
      <c r="E317" s="25"/>
      <c r="F317" s="25"/>
      <c r="G317" s="25"/>
      <c r="H317" s="25"/>
      <c r="I317" s="26"/>
      <c r="J317" s="27"/>
      <c r="K317" s="27"/>
      <c r="L317" s="27"/>
      <c r="M317" s="27"/>
      <c r="N317" s="27"/>
      <c r="O317" s="27"/>
    </row>
    <row r="318" spans="2:15" ht="15.6" x14ac:dyDescent="0.3">
      <c r="B318" s="107">
        <v>71</v>
      </c>
      <c r="C318" s="23" t="s">
        <v>262</v>
      </c>
      <c r="D318" s="24"/>
      <c r="E318" s="25"/>
      <c r="F318" s="25"/>
      <c r="G318" s="25"/>
      <c r="H318" s="25"/>
      <c r="I318" s="26"/>
      <c r="J318" s="27"/>
      <c r="K318" s="27"/>
      <c r="L318" s="27"/>
      <c r="M318" s="27"/>
      <c r="N318" s="27"/>
      <c r="O318" s="27"/>
    </row>
    <row r="319" spans="2:15" ht="15.6" x14ac:dyDescent="0.3">
      <c r="B319" s="107">
        <v>72</v>
      </c>
      <c r="C319" s="23" t="s">
        <v>263</v>
      </c>
      <c r="D319" s="24"/>
      <c r="E319" s="25"/>
      <c r="F319" s="25"/>
      <c r="G319" s="25"/>
      <c r="H319" s="25"/>
      <c r="I319" s="26"/>
      <c r="J319" s="27"/>
      <c r="K319" s="27"/>
      <c r="L319" s="27"/>
      <c r="M319" s="27"/>
      <c r="N319" s="27"/>
      <c r="O319" s="27"/>
    </row>
    <row r="320" spans="2:15" ht="15.6" x14ac:dyDescent="0.3">
      <c r="B320" s="107">
        <v>73</v>
      </c>
      <c r="C320" s="23" t="s">
        <v>264</v>
      </c>
      <c r="D320" s="24"/>
      <c r="E320" s="25"/>
      <c r="F320" s="25"/>
      <c r="G320" s="25"/>
      <c r="H320" s="25"/>
      <c r="I320" s="26"/>
      <c r="J320" s="27"/>
      <c r="K320" s="27"/>
      <c r="L320" s="27"/>
      <c r="M320" s="27"/>
      <c r="N320" s="27"/>
      <c r="O320" s="27"/>
    </row>
    <row r="321" spans="2:15" ht="15.6" x14ac:dyDescent="0.3">
      <c r="B321" s="107">
        <v>74</v>
      </c>
      <c r="C321" s="23" t="s">
        <v>265</v>
      </c>
      <c r="D321" s="24"/>
      <c r="E321" s="25"/>
      <c r="F321" s="25"/>
      <c r="G321" s="25"/>
      <c r="H321" s="25"/>
      <c r="I321" s="26"/>
      <c r="J321" s="27"/>
      <c r="K321" s="27"/>
      <c r="L321" s="27"/>
      <c r="M321" s="27"/>
      <c r="N321" s="27"/>
      <c r="O321" s="27"/>
    </row>
    <row r="322" spans="2:15" ht="15.6" x14ac:dyDescent="0.3">
      <c r="B322" s="107">
        <v>75</v>
      </c>
      <c r="C322" s="23" t="s">
        <v>266</v>
      </c>
      <c r="D322" s="24"/>
      <c r="E322" s="25"/>
      <c r="F322" s="25"/>
      <c r="G322" s="25"/>
      <c r="H322" s="25"/>
      <c r="I322" s="26"/>
      <c r="J322" s="27"/>
      <c r="K322" s="27"/>
      <c r="L322" s="27"/>
      <c r="M322" s="27"/>
      <c r="N322" s="27"/>
      <c r="O322" s="27"/>
    </row>
    <row r="323" spans="2:15" ht="15.6" x14ac:dyDescent="0.3">
      <c r="B323" s="107">
        <v>76</v>
      </c>
      <c r="C323" s="23" t="s">
        <v>267</v>
      </c>
      <c r="D323" s="24"/>
      <c r="E323" s="25"/>
      <c r="F323" s="25"/>
      <c r="G323" s="25"/>
      <c r="H323" s="25"/>
      <c r="I323" s="26"/>
      <c r="J323" s="27"/>
      <c r="K323" s="27"/>
      <c r="L323" s="27"/>
      <c r="M323" s="27"/>
      <c r="N323" s="27"/>
      <c r="O323" s="27"/>
    </row>
    <row r="324" spans="2:15" ht="31.2" x14ac:dyDescent="0.3">
      <c r="B324" s="107">
        <v>77</v>
      </c>
      <c r="C324" s="28" t="s">
        <v>268</v>
      </c>
      <c r="D324" s="24"/>
      <c r="E324" s="25"/>
      <c r="F324" s="25"/>
      <c r="G324" s="25"/>
      <c r="H324" s="25"/>
      <c r="I324" s="26"/>
      <c r="J324" s="27"/>
      <c r="K324" s="27"/>
      <c r="L324" s="27"/>
      <c r="M324" s="27"/>
      <c r="N324" s="27"/>
      <c r="O324" s="27"/>
    </row>
    <row r="325" spans="2:15" ht="15.6" x14ac:dyDescent="0.3">
      <c r="B325" s="107">
        <v>78</v>
      </c>
      <c r="C325" s="23" t="s">
        <v>269</v>
      </c>
      <c r="D325" s="24"/>
      <c r="E325" s="25"/>
      <c r="F325" s="25"/>
      <c r="G325" s="25"/>
      <c r="H325" s="25"/>
      <c r="I325" s="26"/>
      <c r="J325" s="27"/>
      <c r="K325" s="27"/>
      <c r="L325" s="27"/>
      <c r="M325" s="27"/>
      <c r="N325" s="27"/>
      <c r="O325" s="27"/>
    </row>
    <row r="326" spans="2:15" ht="15.6" x14ac:dyDescent="0.3">
      <c r="B326" s="107">
        <v>79</v>
      </c>
      <c r="C326" s="23" t="s">
        <v>270</v>
      </c>
      <c r="D326" s="24"/>
      <c r="E326" s="25"/>
      <c r="F326" s="25"/>
      <c r="G326" s="25"/>
      <c r="H326" s="25"/>
      <c r="I326" s="26"/>
      <c r="J326" s="27"/>
      <c r="K326" s="27"/>
      <c r="L326" s="27"/>
      <c r="M326" s="27"/>
      <c r="N326" s="27"/>
      <c r="O326" s="27"/>
    </row>
    <row r="327" spans="2:15" ht="15.6" x14ac:dyDescent="0.3">
      <c r="B327" s="107">
        <v>80</v>
      </c>
      <c r="C327" s="23" t="s">
        <v>271</v>
      </c>
      <c r="D327" s="24"/>
      <c r="E327" s="25"/>
      <c r="F327" s="25"/>
      <c r="G327" s="25"/>
      <c r="H327" s="25"/>
      <c r="I327" s="26"/>
      <c r="J327" s="27"/>
      <c r="K327" s="27"/>
      <c r="L327" s="27"/>
      <c r="M327" s="27"/>
      <c r="N327" s="27"/>
      <c r="O327" s="27"/>
    </row>
    <row r="328" spans="2:15" ht="15.6" x14ac:dyDescent="0.3">
      <c r="B328" s="107">
        <v>81</v>
      </c>
      <c r="C328" s="23" t="s">
        <v>272</v>
      </c>
      <c r="D328" s="24"/>
      <c r="E328" s="25"/>
      <c r="F328" s="25"/>
      <c r="G328" s="25"/>
      <c r="H328" s="25"/>
      <c r="I328" s="26"/>
      <c r="J328" s="27"/>
      <c r="K328" s="27"/>
      <c r="L328" s="27"/>
      <c r="M328" s="27"/>
      <c r="N328" s="27"/>
      <c r="O328" s="27"/>
    </row>
    <row r="329" spans="2:15" ht="15.6" x14ac:dyDescent="0.3">
      <c r="B329" s="107">
        <v>82</v>
      </c>
      <c r="C329" s="23" t="s">
        <v>273</v>
      </c>
      <c r="D329" s="24"/>
      <c r="E329" s="25"/>
      <c r="F329" s="25"/>
      <c r="G329" s="25"/>
      <c r="H329" s="25"/>
      <c r="I329" s="26"/>
      <c r="J329" s="27"/>
      <c r="K329" s="27"/>
      <c r="L329" s="27"/>
      <c r="M329" s="27"/>
      <c r="N329" s="27"/>
      <c r="O329" s="27"/>
    </row>
    <row r="330" spans="2:15" ht="15.6" x14ac:dyDescent="0.3">
      <c r="B330" s="107">
        <v>83</v>
      </c>
      <c r="C330" s="23" t="s">
        <v>274</v>
      </c>
      <c r="D330" s="24"/>
      <c r="E330" s="25"/>
      <c r="F330" s="25"/>
      <c r="G330" s="25"/>
      <c r="H330" s="25"/>
      <c r="I330" s="26"/>
      <c r="J330" s="27"/>
      <c r="K330" s="27"/>
      <c r="L330" s="27"/>
      <c r="M330" s="27"/>
      <c r="N330" s="27"/>
      <c r="O330" s="27"/>
    </row>
    <row r="331" spans="2:15" ht="15.6" x14ac:dyDescent="0.3">
      <c r="B331" s="107">
        <v>84</v>
      </c>
      <c r="C331" s="23" t="s">
        <v>275</v>
      </c>
      <c r="D331" s="24"/>
      <c r="E331" s="25"/>
      <c r="F331" s="25"/>
      <c r="G331" s="25"/>
      <c r="H331" s="25"/>
      <c r="I331" s="26"/>
      <c r="J331" s="27"/>
      <c r="K331" s="27"/>
      <c r="L331" s="27"/>
      <c r="M331" s="27"/>
      <c r="N331" s="27"/>
      <c r="O331" s="27"/>
    </row>
    <row r="332" spans="2:15" ht="15.6" x14ac:dyDescent="0.3">
      <c r="B332" s="107">
        <v>85</v>
      </c>
      <c r="C332" s="23" t="s">
        <v>276</v>
      </c>
      <c r="D332" s="24"/>
      <c r="E332" s="25"/>
      <c r="F332" s="25"/>
      <c r="G332" s="25"/>
      <c r="H332" s="25"/>
      <c r="I332" s="26"/>
      <c r="J332" s="27"/>
      <c r="K332" s="27"/>
      <c r="L332" s="27"/>
      <c r="M332" s="27"/>
      <c r="N332" s="27"/>
      <c r="O332" s="27"/>
    </row>
    <row r="333" spans="2:15" ht="15.6" x14ac:dyDescent="0.3">
      <c r="B333" s="107">
        <v>86</v>
      </c>
      <c r="C333" s="23" t="s">
        <v>277</v>
      </c>
      <c r="D333" s="24"/>
      <c r="E333" s="25"/>
      <c r="F333" s="25"/>
      <c r="G333" s="25"/>
      <c r="H333" s="25"/>
      <c r="I333" s="26"/>
      <c r="J333" s="27"/>
      <c r="K333" s="27"/>
      <c r="L333" s="27"/>
      <c r="M333" s="27"/>
      <c r="N333" s="27"/>
      <c r="O333" s="27"/>
    </row>
    <row r="334" spans="2:15" ht="15.6" x14ac:dyDescent="0.3">
      <c r="B334" s="107">
        <v>87</v>
      </c>
      <c r="C334" s="23" t="s">
        <v>278</v>
      </c>
      <c r="D334" s="24"/>
      <c r="E334" s="25"/>
      <c r="F334" s="25"/>
      <c r="G334" s="25"/>
      <c r="H334" s="25"/>
      <c r="I334" s="26"/>
      <c r="J334" s="27"/>
      <c r="K334" s="27"/>
      <c r="L334" s="27"/>
      <c r="M334" s="27"/>
      <c r="N334" s="27"/>
      <c r="O334" s="27"/>
    </row>
    <row r="335" spans="2:15" ht="15.6" x14ac:dyDescent="0.3">
      <c r="B335" s="107">
        <v>88</v>
      </c>
      <c r="C335" s="23" t="s">
        <v>279</v>
      </c>
      <c r="D335" s="24"/>
      <c r="E335" s="25"/>
      <c r="F335" s="25"/>
      <c r="G335" s="25"/>
      <c r="H335" s="25"/>
      <c r="I335" s="26"/>
      <c r="J335" s="27"/>
      <c r="K335" s="27"/>
      <c r="L335" s="27"/>
      <c r="M335" s="27"/>
      <c r="N335" s="27"/>
      <c r="O335" s="27"/>
    </row>
    <row r="336" spans="2:15" ht="15.6" x14ac:dyDescent="0.3">
      <c r="B336" s="107">
        <v>89</v>
      </c>
      <c r="C336" s="23" t="s">
        <v>280</v>
      </c>
      <c r="D336" s="24"/>
      <c r="E336" s="25"/>
      <c r="F336" s="25"/>
      <c r="G336" s="25"/>
      <c r="H336" s="25"/>
      <c r="I336" s="26"/>
      <c r="J336" s="27"/>
      <c r="K336" s="27"/>
      <c r="L336" s="27"/>
      <c r="M336" s="27"/>
      <c r="N336" s="27"/>
      <c r="O336" s="27"/>
    </row>
    <row r="337" spans="2:15" ht="15.6" x14ac:dyDescent="0.3">
      <c r="B337" s="107">
        <v>90</v>
      </c>
      <c r="C337" s="23" t="s">
        <v>281</v>
      </c>
      <c r="D337" s="24"/>
      <c r="E337" s="25"/>
      <c r="F337" s="25"/>
      <c r="G337" s="25"/>
      <c r="H337" s="25"/>
      <c r="I337" s="26"/>
      <c r="J337" s="27"/>
      <c r="K337" s="27"/>
      <c r="L337" s="27"/>
      <c r="M337" s="27"/>
      <c r="N337" s="27"/>
      <c r="O337" s="27"/>
    </row>
    <row r="338" spans="2:15" ht="15.6" x14ac:dyDescent="0.3">
      <c r="B338" s="107">
        <v>91</v>
      </c>
      <c r="C338" s="23" t="s">
        <v>282</v>
      </c>
      <c r="D338" s="24"/>
      <c r="E338" s="25"/>
      <c r="F338" s="25"/>
      <c r="G338" s="25"/>
      <c r="H338" s="25"/>
      <c r="I338" s="26"/>
      <c r="J338" s="27"/>
      <c r="K338" s="27"/>
      <c r="L338" s="27"/>
      <c r="M338" s="27"/>
      <c r="N338" s="27"/>
      <c r="O338" s="27"/>
    </row>
    <row r="339" spans="2:15" ht="15.6" x14ac:dyDescent="0.3">
      <c r="B339" s="107">
        <v>92</v>
      </c>
      <c r="C339" s="23" t="s">
        <v>283</v>
      </c>
      <c r="D339" s="24"/>
      <c r="E339" s="25"/>
      <c r="F339" s="25"/>
      <c r="G339" s="25"/>
      <c r="H339" s="25"/>
      <c r="I339" s="26"/>
      <c r="J339" s="27"/>
      <c r="K339" s="27"/>
      <c r="L339" s="27"/>
      <c r="M339" s="27"/>
      <c r="N339" s="27"/>
      <c r="O339" s="27"/>
    </row>
    <row r="340" spans="2:15" ht="15.6" x14ac:dyDescent="0.3">
      <c r="B340" s="107">
        <v>93</v>
      </c>
      <c r="C340" s="23" t="s">
        <v>284</v>
      </c>
      <c r="D340" s="24"/>
      <c r="E340" s="25"/>
      <c r="F340" s="25"/>
      <c r="G340" s="25"/>
      <c r="H340" s="25"/>
      <c r="I340" s="26"/>
      <c r="J340" s="27"/>
      <c r="K340" s="27"/>
      <c r="L340" s="27"/>
      <c r="M340" s="27"/>
      <c r="N340" s="27"/>
      <c r="O340" s="27"/>
    </row>
    <row r="341" spans="2:15" ht="15.6" x14ac:dyDescent="0.3">
      <c r="B341" s="107">
        <v>94</v>
      </c>
      <c r="C341" s="23" t="s">
        <v>285</v>
      </c>
      <c r="D341" s="24"/>
      <c r="E341" s="25"/>
      <c r="F341" s="25"/>
      <c r="G341" s="25"/>
      <c r="H341" s="25"/>
      <c r="I341" s="26"/>
      <c r="J341" s="27"/>
      <c r="K341" s="27"/>
      <c r="L341" s="27"/>
      <c r="M341" s="27"/>
      <c r="N341" s="27"/>
      <c r="O341" s="27"/>
    </row>
    <row r="342" spans="2:15" ht="15.6" x14ac:dyDescent="0.3">
      <c r="B342" s="107">
        <v>95</v>
      </c>
      <c r="C342" s="23" t="s">
        <v>286</v>
      </c>
      <c r="D342" s="24"/>
      <c r="E342" s="25"/>
      <c r="F342" s="25"/>
      <c r="G342" s="25"/>
      <c r="H342" s="25"/>
      <c r="I342" s="26"/>
      <c r="J342" s="27"/>
      <c r="K342" s="27"/>
      <c r="L342" s="27"/>
      <c r="M342" s="27"/>
      <c r="N342" s="27"/>
      <c r="O342" s="27"/>
    </row>
    <row r="343" spans="2:15" ht="15.6" x14ac:dyDescent="0.3">
      <c r="B343" s="107">
        <v>96</v>
      </c>
      <c r="C343" s="23" t="s">
        <v>287</v>
      </c>
      <c r="D343" s="24"/>
      <c r="E343" s="25"/>
      <c r="F343" s="25"/>
      <c r="G343" s="25"/>
      <c r="H343" s="25"/>
      <c r="I343" s="26"/>
      <c r="J343" s="27"/>
      <c r="K343" s="27"/>
      <c r="L343" s="27"/>
      <c r="M343" s="27"/>
      <c r="N343" s="27"/>
      <c r="O343" s="27"/>
    </row>
    <row r="344" spans="2:15" ht="15.6" x14ac:dyDescent="0.3">
      <c r="B344" s="107">
        <v>97</v>
      </c>
      <c r="C344" s="23" t="s">
        <v>288</v>
      </c>
      <c r="D344" s="24"/>
      <c r="E344" s="25"/>
      <c r="F344" s="25"/>
      <c r="G344" s="25"/>
      <c r="H344" s="25"/>
      <c r="I344" s="26"/>
      <c r="J344" s="27"/>
      <c r="K344" s="27"/>
      <c r="L344" s="27"/>
      <c r="M344" s="27"/>
      <c r="N344" s="27"/>
      <c r="O344" s="27"/>
    </row>
    <row r="345" spans="2:15" ht="15.6" x14ac:dyDescent="0.3">
      <c r="B345" s="107">
        <v>98</v>
      </c>
      <c r="C345" s="23" t="s">
        <v>289</v>
      </c>
      <c r="D345" s="24"/>
      <c r="E345" s="25"/>
      <c r="F345" s="25"/>
      <c r="G345" s="25"/>
      <c r="H345" s="25"/>
      <c r="I345" s="26"/>
      <c r="J345" s="27"/>
      <c r="K345" s="27"/>
      <c r="L345" s="27"/>
      <c r="M345" s="27"/>
      <c r="N345" s="27"/>
      <c r="O345" s="27"/>
    </row>
    <row r="346" spans="2:15" ht="15.6" x14ac:dyDescent="0.3">
      <c r="B346" s="107">
        <v>99</v>
      </c>
      <c r="C346" s="23" t="s">
        <v>290</v>
      </c>
      <c r="D346" s="24"/>
      <c r="E346" s="25"/>
      <c r="F346" s="25"/>
      <c r="G346" s="25"/>
      <c r="H346" s="25"/>
      <c r="I346" s="26"/>
      <c r="J346" s="27"/>
      <c r="K346" s="27"/>
      <c r="L346" s="27"/>
      <c r="M346" s="27"/>
      <c r="N346" s="27"/>
      <c r="O346" s="27"/>
    </row>
    <row r="347" spans="2:15" ht="15.6" x14ac:dyDescent="0.3">
      <c r="B347" s="107">
        <v>100</v>
      </c>
      <c r="C347" s="23" t="s">
        <v>291</v>
      </c>
      <c r="D347" s="24"/>
      <c r="E347" s="25"/>
      <c r="F347" s="25"/>
      <c r="G347" s="25"/>
      <c r="H347" s="25"/>
      <c r="I347" s="26"/>
      <c r="J347" s="27"/>
      <c r="K347" s="27"/>
      <c r="L347" s="27"/>
      <c r="M347" s="27"/>
      <c r="N347" s="27"/>
      <c r="O347" s="27"/>
    </row>
    <row r="348" spans="2:15" ht="15.6" x14ac:dyDescent="0.3">
      <c r="B348" s="107">
        <v>101</v>
      </c>
      <c r="C348" s="23" t="s">
        <v>292</v>
      </c>
      <c r="D348" s="24">
        <v>52</v>
      </c>
      <c r="E348" s="25"/>
      <c r="F348" s="25"/>
      <c r="G348" s="25"/>
      <c r="H348" s="25"/>
      <c r="I348" s="26"/>
      <c r="J348" s="27"/>
      <c r="K348" s="27"/>
      <c r="L348" s="27"/>
      <c r="M348" s="27"/>
      <c r="N348" s="27">
        <v>1</v>
      </c>
      <c r="O348" s="27"/>
    </row>
    <row r="349" spans="2:15" ht="15.6" x14ac:dyDescent="0.3">
      <c r="B349" s="107">
        <v>102</v>
      </c>
      <c r="C349" s="23" t="s">
        <v>293</v>
      </c>
      <c r="D349" s="24"/>
      <c r="E349" s="25"/>
      <c r="F349" s="25"/>
      <c r="G349" s="25"/>
      <c r="H349" s="25"/>
      <c r="I349" s="26"/>
      <c r="J349" s="27"/>
      <c r="K349" s="27"/>
      <c r="L349" s="27"/>
      <c r="M349" s="27"/>
      <c r="N349" s="27"/>
      <c r="O349" s="27"/>
    </row>
    <row r="350" spans="2:15" ht="15.6" x14ac:dyDescent="0.3">
      <c r="B350" s="107">
        <v>103</v>
      </c>
      <c r="C350" s="23" t="s">
        <v>294</v>
      </c>
      <c r="D350" s="24"/>
      <c r="E350" s="25"/>
      <c r="F350" s="25"/>
      <c r="G350" s="25"/>
      <c r="H350" s="25"/>
      <c r="I350" s="26"/>
      <c r="J350" s="27"/>
      <c r="K350" s="27"/>
      <c r="L350" s="27"/>
      <c r="M350" s="27"/>
      <c r="N350" s="27"/>
      <c r="O350" s="27"/>
    </row>
    <row r="351" spans="2:15" ht="15.6" x14ac:dyDescent="0.3">
      <c r="B351" s="107">
        <v>104</v>
      </c>
      <c r="C351" s="23" t="s">
        <v>295</v>
      </c>
      <c r="D351" s="24"/>
      <c r="E351" s="25"/>
      <c r="F351" s="25"/>
      <c r="G351" s="25"/>
      <c r="H351" s="25"/>
      <c r="I351" s="26"/>
      <c r="J351" s="27"/>
      <c r="K351" s="27"/>
      <c r="L351" s="27"/>
      <c r="M351" s="27"/>
      <c r="N351" s="27"/>
      <c r="O351" s="27"/>
    </row>
    <row r="352" spans="2:15" ht="15.6" x14ac:dyDescent="0.3">
      <c r="B352" s="107">
        <v>105</v>
      </c>
      <c r="C352" s="23" t="s">
        <v>296</v>
      </c>
      <c r="D352" s="24"/>
      <c r="E352" s="25"/>
      <c r="F352" s="25"/>
      <c r="G352" s="25"/>
      <c r="H352" s="25"/>
      <c r="I352" s="26"/>
      <c r="J352" s="27"/>
      <c r="K352" s="27"/>
      <c r="L352" s="27"/>
      <c r="M352" s="27"/>
      <c r="N352" s="27"/>
      <c r="O352" s="27"/>
    </row>
    <row r="353" spans="2:15" ht="15.6" x14ac:dyDescent="0.3">
      <c r="B353" s="107">
        <v>106</v>
      </c>
      <c r="C353" s="23" t="s">
        <v>297</v>
      </c>
      <c r="D353" s="24"/>
      <c r="E353" s="25"/>
      <c r="F353" s="25"/>
      <c r="G353" s="25"/>
      <c r="H353" s="25"/>
      <c r="I353" s="26"/>
      <c r="J353" s="27"/>
      <c r="K353" s="27"/>
      <c r="L353" s="27"/>
      <c r="M353" s="27"/>
      <c r="N353" s="27"/>
      <c r="O353" s="27"/>
    </row>
    <row r="354" spans="2:15" ht="15.6" x14ac:dyDescent="0.3">
      <c r="B354" s="107">
        <v>107</v>
      </c>
      <c r="C354" s="23" t="s">
        <v>298</v>
      </c>
      <c r="D354" s="24"/>
      <c r="E354" s="25"/>
      <c r="F354" s="25"/>
      <c r="G354" s="25"/>
      <c r="H354" s="25"/>
      <c r="I354" s="26"/>
      <c r="J354" s="27"/>
      <c r="K354" s="27"/>
      <c r="L354" s="27"/>
      <c r="M354" s="27"/>
      <c r="N354" s="27"/>
      <c r="O354" s="27"/>
    </row>
    <row r="355" spans="2:15" ht="15.6" x14ac:dyDescent="0.3">
      <c r="B355" s="107">
        <v>108</v>
      </c>
      <c r="C355" s="23" t="s">
        <v>299</v>
      </c>
      <c r="D355" s="24"/>
      <c r="E355" s="25"/>
      <c r="F355" s="25"/>
      <c r="G355" s="25"/>
      <c r="H355" s="25"/>
      <c r="I355" s="26"/>
      <c r="J355" s="27"/>
      <c r="K355" s="27"/>
      <c r="L355" s="27"/>
      <c r="M355" s="27"/>
      <c r="N355" s="27"/>
      <c r="O355" s="27"/>
    </row>
    <row r="356" spans="2:15" ht="15.6" x14ac:dyDescent="0.3">
      <c r="B356" s="107">
        <v>109</v>
      </c>
      <c r="C356" s="23" t="s">
        <v>300</v>
      </c>
      <c r="D356" s="24"/>
      <c r="E356" s="25"/>
      <c r="F356" s="25"/>
      <c r="G356" s="25"/>
      <c r="H356" s="25"/>
      <c r="I356" s="26"/>
      <c r="J356" s="27"/>
      <c r="K356" s="27"/>
      <c r="L356" s="27"/>
      <c r="M356" s="27"/>
      <c r="N356" s="27"/>
      <c r="O356" s="27"/>
    </row>
    <row r="357" spans="2:15" ht="15.6" x14ac:dyDescent="0.3">
      <c r="B357" s="107">
        <v>110</v>
      </c>
      <c r="C357" s="23" t="s">
        <v>301</v>
      </c>
      <c r="D357" s="24"/>
      <c r="E357" s="25"/>
      <c r="F357" s="25"/>
      <c r="G357" s="25"/>
      <c r="H357" s="25"/>
      <c r="I357" s="26"/>
      <c r="J357" s="27"/>
      <c r="K357" s="27"/>
      <c r="L357" s="27"/>
      <c r="M357" s="27"/>
      <c r="N357" s="27"/>
      <c r="O357" s="27"/>
    </row>
    <row r="358" spans="2:15" ht="15.6" x14ac:dyDescent="0.3">
      <c r="B358" s="107">
        <v>111</v>
      </c>
      <c r="C358" s="23" t="s">
        <v>302</v>
      </c>
      <c r="D358" s="24"/>
      <c r="E358" s="25"/>
      <c r="F358" s="25"/>
      <c r="G358" s="25"/>
      <c r="H358" s="25"/>
      <c r="I358" s="26"/>
      <c r="J358" s="27"/>
      <c r="K358" s="27"/>
      <c r="L358" s="27"/>
      <c r="M358" s="27"/>
      <c r="N358" s="27"/>
      <c r="O358" s="27"/>
    </row>
    <row r="359" spans="2:15" ht="15.6" x14ac:dyDescent="0.3">
      <c r="B359" s="107">
        <v>112</v>
      </c>
      <c r="C359" s="23" t="s">
        <v>303</v>
      </c>
      <c r="D359" s="24"/>
      <c r="E359" s="25"/>
      <c r="F359" s="25"/>
      <c r="G359" s="25"/>
      <c r="H359" s="25"/>
      <c r="I359" s="26"/>
      <c r="J359" s="27"/>
      <c r="K359" s="27"/>
      <c r="L359" s="27"/>
      <c r="M359" s="27"/>
      <c r="N359" s="27"/>
      <c r="O359" s="27"/>
    </row>
    <row r="360" spans="2:15" ht="15.6" x14ac:dyDescent="0.3">
      <c r="B360" s="107">
        <v>113</v>
      </c>
      <c r="C360" s="23" t="s">
        <v>304</v>
      </c>
      <c r="D360" s="24">
        <v>44</v>
      </c>
      <c r="E360" s="25"/>
      <c r="F360" s="25"/>
      <c r="G360" s="25"/>
      <c r="H360" s="25"/>
      <c r="I360" s="26"/>
      <c r="J360" s="27"/>
      <c r="K360" s="27"/>
      <c r="L360" s="27"/>
      <c r="M360" s="27"/>
      <c r="N360" s="27"/>
      <c r="O360" s="27"/>
    </row>
    <row r="361" spans="2:15" ht="15.6" x14ac:dyDescent="0.3">
      <c r="B361" s="107">
        <v>114</v>
      </c>
      <c r="C361" s="23" t="s">
        <v>305</v>
      </c>
      <c r="D361" s="24"/>
      <c r="E361" s="25"/>
      <c r="F361" s="25"/>
      <c r="G361" s="25"/>
      <c r="H361" s="25"/>
      <c r="I361" s="26"/>
      <c r="J361" s="27"/>
      <c r="K361" s="27"/>
      <c r="L361" s="27"/>
      <c r="M361" s="27"/>
      <c r="N361" s="27"/>
      <c r="O361" s="27"/>
    </row>
    <row r="362" spans="2:15" ht="15.6" x14ac:dyDescent="0.3">
      <c r="B362" s="107">
        <v>115</v>
      </c>
      <c r="C362" s="23" t="s">
        <v>306</v>
      </c>
      <c r="D362" s="24"/>
      <c r="E362" s="25"/>
      <c r="F362" s="25"/>
      <c r="G362" s="25"/>
      <c r="H362" s="25"/>
      <c r="I362" s="26"/>
      <c r="J362" s="27"/>
      <c r="K362" s="27"/>
      <c r="L362" s="27"/>
      <c r="M362" s="27"/>
      <c r="N362" s="27"/>
      <c r="O362" s="27"/>
    </row>
    <row r="363" spans="2:15" ht="15.6" x14ac:dyDescent="0.3">
      <c r="B363" s="107">
        <v>116</v>
      </c>
      <c r="C363" s="23" t="s">
        <v>307</v>
      </c>
      <c r="D363" s="24"/>
      <c r="E363" s="25"/>
      <c r="F363" s="25"/>
      <c r="G363" s="25"/>
      <c r="H363" s="25"/>
      <c r="I363" s="26"/>
      <c r="J363" s="27"/>
      <c r="K363" s="27"/>
      <c r="L363" s="27"/>
      <c r="M363" s="27"/>
      <c r="N363" s="27"/>
      <c r="O363" s="27"/>
    </row>
    <row r="364" spans="2:15" ht="15.6" x14ac:dyDescent="0.3">
      <c r="B364" s="107">
        <v>117</v>
      </c>
      <c r="C364" s="23" t="s">
        <v>308</v>
      </c>
      <c r="D364" s="24"/>
      <c r="E364" s="25"/>
      <c r="F364" s="25"/>
      <c r="G364" s="25"/>
      <c r="H364" s="25"/>
      <c r="I364" s="26"/>
      <c r="J364" s="27"/>
      <c r="K364" s="27"/>
      <c r="L364" s="27"/>
      <c r="M364" s="27"/>
      <c r="N364" s="27"/>
      <c r="O364" s="27"/>
    </row>
    <row r="365" spans="2:15" ht="15.6" x14ac:dyDescent="0.3">
      <c r="B365" s="208" t="s">
        <v>309</v>
      </c>
      <c r="C365" s="209"/>
      <c r="D365" s="29">
        <f>SUM(D248:D364)</f>
        <v>147</v>
      </c>
      <c r="E365" s="29">
        <f t="shared" ref="E365:O365" si="2">SUM(E248:E364)</f>
        <v>0</v>
      </c>
      <c r="F365" s="29">
        <f t="shared" si="2"/>
        <v>0</v>
      </c>
      <c r="G365" s="29">
        <f t="shared" si="2"/>
        <v>0</v>
      </c>
      <c r="H365" s="29">
        <f t="shared" si="2"/>
        <v>0</v>
      </c>
      <c r="I365" s="29">
        <f t="shared" si="2"/>
        <v>1</v>
      </c>
      <c r="J365" s="29">
        <f t="shared" si="2"/>
        <v>0</v>
      </c>
      <c r="K365" s="29">
        <f t="shared" si="2"/>
        <v>0</v>
      </c>
      <c r="L365" s="29">
        <f t="shared" si="2"/>
        <v>0</v>
      </c>
      <c r="M365" s="29">
        <f t="shared" si="2"/>
        <v>0</v>
      </c>
      <c r="N365" s="29">
        <f t="shared" si="2"/>
        <v>7</v>
      </c>
      <c r="O365" s="29">
        <f t="shared" si="2"/>
        <v>0</v>
      </c>
    </row>
    <row r="366" spans="2:15" ht="15.6" x14ac:dyDescent="0.3">
      <c r="B366" s="206" t="s">
        <v>310</v>
      </c>
      <c r="C366" s="206"/>
      <c r="D366" s="206"/>
      <c r="E366" s="206"/>
      <c r="F366" s="206"/>
      <c r="G366" s="207"/>
      <c r="H366" s="30">
        <f>SUM(E365:H365)</f>
        <v>0</v>
      </c>
      <c r="I366" s="205" t="s">
        <v>311</v>
      </c>
      <c r="J366" s="206"/>
      <c r="K366" s="206"/>
      <c r="L366" s="206"/>
      <c r="M366" s="206"/>
      <c r="N366" s="207"/>
      <c r="O366" s="30">
        <f>SUM(I365:O365)</f>
        <v>8</v>
      </c>
    </row>
  </sheetData>
  <autoFilter ref="B3:O122" xr:uid="{00000000-0009-0000-0000-000005000000}"/>
  <mergeCells count="20">
    <mergeCell ref="B246:D246"/>
    <mergeCell ref="E246:H246"/>
    <mergeCell ref="I246:O246"/>
    <mergeCell ref="B365:C365"/>
    <mergeCell ref="B366:G366"/>
    <mergeCell ref="I366:N366"/>
    <mergeCell ref="B124:D124"/>
    <mergeCell ref="E124:H124"/>
    <mergeCell ref="I124:O124"/>
    <mergeCell ref="B243:C243"/>
    <mergeCell ref="B244:G244"/>
    <mergeCell ref="I244:N244"/>
    <mergeCell ref="B122:G122"/>
    <mergeCell ref="I122:N122"/>
    <mergeCell ref="B1:C1"/>
    <mergeCell ref="D1:O1"/>
    <mergeCell ref="B2:D2"/>
    <mergeCell ref="E2:H2"/>
    <mergeCell ref="I2:O2"/>
    <mergeCell ref="B121:C121"/>
  </mergeCells>
  <phoneticPr fontId="2" type="noConversion"/>
  <pageMargins left="0.7" right="0.7" top="0.75" bottom="0.75" header="0.3" footer="0.3"/>
  <pageSetup orientation="portrait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122"/>
  <sheetViews>
    <sheetView topLeftCell="A111" workbookViewId="0">
      <selection activeCell="F127" sqref="F127"/>
    </sheetView>
  </sheetViews>
  <sheetFormatPr baseColWidth="10" defaultRowHeight="14.4" x14ac:dyDescent="0.3"/>
  <cols>
    <col min="1" max="1" width="4.44140625" customWidth="1"/>
    <col min="3" max="3" width="24.88671875" customWidth="1"/>
  </cols>
  <sheetData>
    <row r="1" spans="2:15" s="17" customFormat="1" ht="106.5" customHeight="1" x14ac:dyDescent="0.3">
      <c r="B1" s="211" t="s">
        <v>315</v>
      </c>
      <c r="C1" s="212"/>
      <c r="D1" s="213" t="s">
        <v>115</v>
      </c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5"/>
    </row>
    <row r="2" spans="2:15" s="17" customFormat="1" ht="43.5" customHeight="1" x14ac:dyDescent="0.3">
      <c r="B2" s="201" t="s">
        <v>312</v>
      </c>
      <c r="C2" s="202"/>
      <c r="D2" s="203"/>
      <c r="E2" s="204" t="s">
        <v>176</v>
      </c>
      <c r="F2" s="204"/>
      <c r="G2" s="204"/>
      <c r="H2" s="204"/>
      <c r="I2" s="199" t="s">
        <v>177</v>
      </c>
      <c r="J2" s="199"/>
      <c r="K2" s="199"/>
      <c r="L2" s="199"/>
      <c r="M2" s="199"/>
      <c r="N2" s="199"/>
      <c r="O2" s="199"/>
    </row>
    <row r="3" spans="2:15" s="17" customFormat="1" ht="66" customHeight="1" x14ac:dyDescent="0.3">
      <c r="B3" s="18" t="s">
        <v>178</v>
      </c>
      <c r="C3" s="18" t="s">
        <v>179</v>
      </c>
      <c r="D3" s="18" t="s">
        <v>180</v>
      </c>
      <c r="E3" s="19" t="s">
        <v>181</v>
      </c>
      <c r="F3" s="19" t="s">
        <v>182</v>
      </c>
      <c r="G3" s="19" t="s">
        <v>183</v>
      </c>
      <c r="H3" s="19" t="s">
        <v>184</v>
      </c>
      <c r="I3" s="20" t="s">
        <v>185</v>
      </c>
      <c r="J3" s="21" t="s">
        <v>186</v>
      </c>
      <c r="K3" s="21" t="s">
        <v>187</v>
      </c>
      <c r="L3" s="21" t="s">
        <v>188</v>
      </c>
      <c r="M3" s="21" t="s">
        <v>189</v>
      </c>
      <c r="N3" s="21" t="s">
        <v>190</v>
      </c>
      <c r="O3" s="21" t="s">
        <v>191</v>
      </c>
    </row>
    <row r="4" spans="2:15" s="17" customFormat="1" ht="15.6" x14ac:dyDescent="0.3">
      <c r="B4" s="22">
        <v>1</v>
      </c>
      <c r="C4" s="23" t="s">
        <v>192</v>
      </c>
      <c r="D4" s="24"/>
      <c r="E4" s="25"/>
      <c r="F4" s="25"/>
      <c r="G4" s="25"/>
      <c r="H4" s="25"/>
      <c r="I4" s="26"/>
      <c r="J4" s="27"/>
      <c r="K4" s="27"/>
      <c r="L4" s="27"/>
      <c r="M4" s="27"/>
      <c r="N4" s="27"/>
      <c r="O4" s="27"/>
    </row>
    <row r="5" spans="2:15" s="17" customFormat="1" ht="15.6" x14ac:dyDescent="0.3">
      <c r="B5" s="22">
        <v>2</v>
      </c>
      <c r="C5" s="23" t="s">
        <v>193</v>
      </c>
      <c r="D5" s="24"/>
      <c r="E5" s="25"/>
      <c r="F5" s="25"/>
      <c r="G5" s="25"/>
      <c r="H5" s="25"/>
      <c r="I5" s="26"/>
      <c r="J5" s="27"/>
      <c r="K5" s="27"/>
      <c r="L5" s="27"/>
      <c r="M5" s="27"/>
      <c r="N5" s="27"/>
      <c r="O5" s="27"/>
    </row>
    <row r="6" spans="2:15" s="17" customFormat="1" ht="15.6" x14ac:dyDescent="0.3">
      <c r="B6" s="22">
        <v>3</v>
      </c>
      <c r="C6" s="23" t="s">
        <v>194</v>
      </c>
      <c r="D6" s="24"/>
      <c r="E6" s="25"/>
      <c r="F6" s="25"/>
      <c r="G6" s="25"/>
      <c r="H6" s="25"/>
      <c r="I6" s="26"/>
      <c r="J6" s="27"/>
      <c r="K6" s="27"/>
      <c r="L6" s="27"/>
      <c r="M6" s="27"/>
      <c r="N6" s="27"/>
      <c r="O6" s="27"/>
    </row>
    <row r="7" spans="2:15" s="17" customFormat="1" ht="15.6" x14ac:dyDescent="0.3">
      <c r="B7" s="22">
        <v>4</v>
      </c>
      <c r="C7" s="23" t="s">
        <v>195</v>
      </c>
      <c r="D7" s="24"/>
      <c r="E7" s="25"/>
      <c r="F7" s="25"/>
      <c r="G7" s="25"/>
      <c r="H7" s="25"/>
      <c r="I7" s="26"/>
      <c r="J7" s="27"/>
      <c r="K7" s="27"/>
      <c r="L7" s="27"/>
      <c r="M7" s="27"/>
      <c r="N7" s="27"/>
      <c r="O7" s="27"/>
    </row>
    <row r="8" spans="2:15" s="17" customFormat="1" ht="15.6" x14ac:dyDescent="0.3">
      <c r="B8" s="22">
        <v>5</v>
      </c>
      <c r="C8" s="23" t="s">
        <v>196</v>
      </c>
      <c r="D8" s="24"/>
      <c r="E8" s="25"/>
      <c r="F8" s="25"/>
      <c r="G8" s="25"/>
      <c r="H8" s="25"/>
      <c r="I8" s="26"/>
      <c r="J8" s="27"/>
      <c r="K8" s="27"/>
      <c r="L8" s="27"/>
      <c r="M8" s="27"/>
      <c r="N8" s="27"/>
      <c r="O8" s="27"/>
    </row>
    <row r="9" spans="2:15" s="17" customFormat="1" ht="15.6" x14ac:dyDescent="0.3">
      <c r="B9" s="22">
        <v>6</v>
      </c>
      <c r="C9" s="23" t="s">
        <v>197</v>
      </c>
      <c r="D9" s="24"/>
      <c r="E9" s="25"/>
      <c r="F9" s="25"/>
      <c r="G9" s="25"/>
      <c r="H9" s="25"/>
      <c r="I9" s="26"/>
      <c r="J9" s="27"/>
      <c r="K9" s="27"/>
      <c r="L9" s="27"/>
      <c r="M9" s="27"/>
      <c r="N9" s="27"/>
      <c r="O9" s="27"/>
    </row>
    <row r="10" spans="2:15" s="17" customFormat="1" ht="15.6" x14ac:dyDescent="0.3">
      <c r="B10" s="22">
        <v>7</v>
      </c>
      <c r="C10" s="23" t="s">
        <v>198</v>
      </c>
      <c r="D10" s="24"/>
      <c r="E10" s="25"/>
      <c r="F10" s="25"/>
      <c r="G10" s="25"/>
      <c r="H10" s="25"/>
      <c r="I10" s="26"/>
      <c r="J10" s="27"/>
      <c r="K10" s="27"/>
      <c r="L10" s="27"/>
      <c r="M10" s="27"/>
      <c r="N10" s="27"/>
      <c r="O10" s="27"/>
    </row>
    <row r="11" spans="2:15" s="17" customFormat="1" ht="15.6" x14ac:dyDescent="0.3">
      <c r="B11" s="22">
        <v>8</v>
      </c>
      <c r="C11" s="23" t="s">
        <v>199</v>
      </c>
      <c r="D11" s="24"/>
      <c r="E11" s="25"/>
      <c r="F11" s="25"/>
      <c r="G11" s="25"/>
      <c r="H11" s="25"/>
      <c r="I11" s="26"/>
      <c r="J11" s="27"/>
      <c r="K11" s="27"/>
      <c r="L11" s="27"/>
      <c r="M11" s="27"/>
      <c r="N11" s="27"/>
      <c r="O11" s="27"/>
    </row>
    <row r="12" spans="2:15" s="17" customFormat="1" ht="15.6" x14ac:dyDescent="0.3">
      <c r="B12" s="22">
        <v>9</v>
      </c>
      <c r="C12" s="23" t="s">
        <v>200</v>
      </c>
      <c r="D12" s="24"/>
      <c r="E12" s="25"/>
      <c r="F12" s="25"/>
      <c r="G12" s="25"/>
      <c r="H12" s="25"/>
      <c r="I12" s="26"/>
      <c r="J12" s="27"/>
      <c r="K12" s="27"/>
      <c r="L12" s="27"/>
      <c r="M12" s="27"/>
      <c r="N12" s="27"/>
      <c r="O12" s="27"/>
    </row>
    <row r="13" spans="2:15" s="17" customFormat="1" ht="15.6" x14ac:dyDescent="0.3">
      <c r="B13" s="22">
        <v>10</v>
      </c>
      <c r="C13" s="23" t="s">
        <v>201</v>
      </c>
      <c r="D13" s="24"/>
      <c r="E13" s="25"/>
      <c r="F13" s="25"/>
      <c r="G13" s="25"/>
      <c r="H13" s="25"/>
      <c r="I13" s="26"/>
      <c r="J13" s="27"/>
      <c r="K13" s="27"/>
      <c r="L13" s="27"/>
      <c r="M13" s="27"/>
      <c r="N13" s="27"/>
      <c r="O13" s="27"/>
    </row>
    <row r="14" spans="2:15" s="17" customFormat="1" ht="15.6" x14ac:dyDescent="0.3">
      <c r="B14" s="22">
        <v>11</v>
      </c>
      <c r="C14" s="23" t="s">
        <v>202</v>
      </c>
      <c r="D14" s="24"/>
      <c r="E14" s="25"/>
      <c r="F14" s="25"/>
      <c r="G14" s="25"/>
      <c r="H14" s="25"/>
      <c r="I14" s="26"/>
      <c r="J14" s="27"/>
      <c r="K14" s="27"/>
      <c r="L14" s="27"/>
      <c r="M14" s="27"/>
      <c r="N14" s="27"/>
      <c r="O14" s="27"/>
    </row>
    <row r="15" spans="2:15" s="17" customFormat="1" ht="15.6" x14ac:dyDescent="0.3">
      <c r="B15" s="22">
        <v>12</v>
      </c>
      <c r="C15" s="23" t="s">
        <v>203</v>
      </c>
      <c r="D15" s="24"/>
      <c r="E15" s="25"/>
      <c r="F15" s="25"/>
      <c r="G15" s="25"/>
      <c r="H15" s="25"/>
      <c r="I15" s="26"/>
      <c r="J15" s="27"/>
      <c r="K15" s="27"/>
      <c r="L15" s="27"/>
      <c r="M15" s="27"/>
      <c r="N15" s="27"/>
      <c r="O15" s="27"/>
    </row>
    <row r="16" spans="2:15" s="17" customFormat="1" ht="15.6" x14ac:dyDescent="0.3">
      <c r="B16" s="22">
        <v>13</v>
      </c>
      <c r="C16" s="23" t="s">
        <v>204</v>
      </c>
      <c r="D16" s="24"/>
      <c r="E16" s="25"/>
      <c r="F16" s="25"/>
      <c r="G16" s="25"/>
      <c r="H16" s="25"/>
      <c r="I16" s="26"/>
      <c r="J16" s="27"/>
      <c r="K16" s="27"/>
      <c r="L16" s="27"/>
      <c r="M16" s="27"/>
      <c r="N16" s="27"/>
      <c r="O16" s="27"/>
    </row>
    <row r="17" spans="2:15" s="17" customFormat="1" ht="15.6" x14ac:dyDescent="0.3">
      <c r="B17" s="22">
        <v>14</v>
      </c>
      <c r="C17" s="23" t="s">
        <v>205</v>
      </c>
      <c r="D17" s="24"/>
      <c r="E17" s="25"/>
      <c r="F17" s="25"/>
      <c r="G17" s="25"/>
      <c r="H17" s="25"/>
      <c r="I17" s="26"/>
      <c r="J17" s="27"/>
      <c r="K17" s="27"/>
      <c r="L17" s="27"/>
      <c r="M17" s="27"/>
      <c r="N17" s="27"/>
      <c r="O17" s="27"/>
    </row>
    <row r="18" spans="2:15" s="17" customFormat="1" ht="15.6" x14ac:dyDescent="0.3">
      <c r="B18" s="22">
        <v>15</v>
      </c>
      <c r="C18" s="23" t="s">
        <v>206</v>
      </c>
      <c r="D18" s="24"/>
      <c r="E18" s="25"/>
      <c r="F18" s="25"/>
      <c r="G18" s="25"/>
      <c r="H18" s="25"/>
      <c r="I18" s="26"/>
      <c r="J18" s="27"/>
      <c r="K18" s="27"/>
      <c r="L18" s="27"/>
      <c r="M18" s="27"/>
      <c r="N18" s="27"/>
      <c r="O18" s="27"/>
    </row>
    <row r="19" spans="2:15" s="17" customFormat="1" ht="15.6" x14ac:dyDescent="0.3">
      <c r="B19" s="22">
        <v>16</v>
      </c>
      <c r="C19" s="23" t="s">
        <v>207</v>
      </c>
      <c r="D19" s="24"/>
      <c r="E19" s="25"/>
      <c r="F19" s="25"/>
      <c r="G19" s="25"/>
      <c r="H19" s="25"/>
      <c r="I19" s="26"/>
      <c r="J19" s="27"/>
      <c r="K19" s="27"/>
      <c r="L19" s="27"/>
      <c r="M19" s="27"/>
      <c r="N19" s="27"/>
      <c r="O19" s="27"/>
    </row>
    <row r="20" spans="2:15" s="17" customFormat="1" ht="15.6" x14ac:dyDescent="0.3">
      <c r="B20" s="22">
        <v>17</v>
      </c>
      <c r="C20" s="23" t="s">
        <v>208</v>
      </c>
      <c r="D20" s="24"/>
      <c r="E20" s="25"/>
      <c r="F20" s="25"/>
      <c r="G20" s="25"/>
      <c r="H20" s="25"/>
      <c r="I20" s="26"/>
      <c r="J20" s="27"/>
      <c r="K20" s="27"/>
      <c r="L20" s="27"/>
      <c r="M20" s="27"/>
      <c r="N20" s="27"/>
      <c r="O20" s="27"/>
    </row>
    <row r="21" spans="2:15" s="17" customFormat="1" ht="15.6" x14ac:dyDescent="0.3">
      <c r="B21" s="22">
        <v>18</v>
      </c>
      <c r="C21" s="23" t="s">
        <v>209</v>
      </c>
      <c r="D21" s="24"/>
      <c r="E21" s="25"/>
      <c r="F21" s="25"/>
      <c r="G21" s="25"/>
      <c r="H21" s="25"/>
      <c r="I21" s="26"/>
      <c r="J21" s="27"/>
      <c r="K21" s="27"/>
      <c r="L21" s="27"/>
      <c r="M21" s="27"/>
      <c r="N21" s="27"/>
      <c r="O21" s="27"/>
    </row>
    <row r="22" spans="2:15" s="17" customFormat="1" ht="15.6" x14ac:dyDescent="0.3">
      <c r="B22" s="22">
        <v>19</v>
      </c>
      <c r="C22" s="23" t="s">
        <v>210</v>
      </c>
      <c r="D22" s="24"/>
      <c r="E22" s="25"/>
      <c r="F22" s="25"/>
      <c r="G22" s="25"/>
      <c r="H22" s="25"/>
      <c r="I22" s="26"/>
      <c r="J22" s="27"/>
      <c r="K22" s="27"/>
      <c r="L22" s="27"/>
      <c r="M22" s="27"/>
      <c r="N22" s="27"/>
      <c r="O22" s="27"/>
    </row>
    <row r="23" spans="2:15" s="17" customFormat="1" ht="15.6" x14ac:dyDescent="0.3">
      <c r="B23" s="22">
        <v>20</v>
      </c>
      <c r="C23" s="23" t="s">
        <v>211</v>
      </c>
      <c r="D23" s="24"/>
      <c r="E23" s="25"/>
      <c r="F23" s="25"/>
      <c r="G23" s="25"/>
      <c r="H23" s="25"/>
      <c r="I23" s="26"/>
      <c r="J23" s="27"/>
      <c r="K23" s="27"/>
      <c r="L23" s="27"/>
      <c r="M23" s="27"/>
      <c r="N23" s="27"/>
      <c r="O23" s="27"/>
    </row>
    <row r="24" spans="2:15" s="17" customFormat="1" ht="15.6" x14ac:dyDescent="0.3">
      <c r="B24" s="22">
        <v>21</v>
      </c>
      <c r="C24" s="23" t="s">
        <v>212</v>
      </c>
      <c r="D24" s="24"/>
      <c r="E24" s="25"/>
      <c r="F24" s="25"/>
      <c r="G24" s="25"/>
      <c r="H24" s="25"/>
      <c r="I24" s="26"/>
      <c r="J24" s="27"/>
      <c r="K24" s="27"/>
      <c r="L24" s="27"/>
      <c r="M24" s="27"/>
      <c r="N24" s="27"/>
      <c r="O24" s="27"/>
    </row>
    <row r="25" spans="2:15" s="17" customFormat="1" ht="15.6" x14ac:dyDescent="0.3">
      <c r="B25" s="22">
        <v>22</v>
      </c>
      <c r="C25" s="23" t="s">
        <v>213</v>
      </c>
      <c r="D25" s="24"/>
      <c r="E25" s="25"/>
      <c r="F25" s="25"/>
      <c r="G25" s="25"/>
      <c r="H25" s="25"/>
      <c r="I25" s="26"/>
      <c r="J25" s="27"/>
      <c r="K25" s="27"/>
      <c r="L25" s="27"/>
      <c r="M25" s="27"/>
      <c r="N25" s="27"/>
      <c r="O25" s="27"/>
    </row>
    <row r="26" spans="2:15" s="17" customFormat="1" ht="15.6" x14ac:dyDescent="0.3">
      <c r="B26" s="22">
        <v>23</v>
      </c>
      <c r="C26" s="23" t="s">
        <v>214</v>
      </c>
      <c r="D26" s="24"/>
      <c r="E26" s="25"/>
      <c r="F26" s="25"/>
      <c r="G26" s="25"/>
      <c r="H26" s="25"/>
      <c r="I26" s="26"/>
      <c r="J26" s="27"/>
      <c r="K26" s="27"/>
      <c r="L26" s="27"/>
      <c r="M26" s="27"/>
      <c r="N26" s="27"/>
      <c r="O26" s="27"/>
    </row>
    <row r="27" spans="2:15" s="17" customFormat="1" ht="15.6" x14ac:dyDescent="0.3">
      <c r="B27" s="22">
        <v>24</v>
      </c>
      <c r="C27" s="23" t="s">
        <v>215</v>
      </c>
      <c r="D27" s="24"/>
      <c r="E27" s="25"/>
      <c r="F27" s="25"/>
      <c r="G27" s="25"/>
      <c r="H27" s="25"/>
      <c r="I27" s="26"/>
      <c r="J27" s="27"/>
      <c r="K27" s="27"/>
      <c r="L27" s="27"/>
      <c r="M27" s="27"/>
      <c r="N27" s="27"/>
      <c r="O27" s="27"/>
    </row>
    <row r="28" spans="2:15" s="17" customFormat="1" ht="15.6" x14ac:dyDescent="0.3">
      <c r="B28" s="22">
        <v>25</v>
      </c>
      <c r="C28" s="23" t="s">
        <v>216</v>
      </c>
      <c r="D28" s="24"/>
      <c r="E28" s="25"/>
      <c r="F28" s="25"/>
      <c r="G28" s="25"/>
      <c r="H28" s="25"/>
      <c r="I28" s="26"/>
      <c r="J28" s="27"/>
      <c r="K28" s="27"/>
      <c r="L28" s="27"/>
      <c r="M28" s="27"/>
      <c r="N28" s="27"/>
      <c r="O28" s="27"/>
    </row>
    <row r="29" spans="2:15" s="17" customFormat="1" ht="15.6" x14ac:dyDescent="0.3">
      <c r="B29" s="22">
        <v>26</v>
      </c>
      <c r="C29" s="23" t="s">
        <v>217</v>
      </c>
      <c r="D29" s="24"/>
      <c r="E29" s="25"/>
      <c r="F29" s="25"/>
      <c r="G29" s="25"/>
      <c r="H29" s="25"/>
      <c r="I29" s="26"/>
      <c r="J29" s="27"/>
      <c r="K29" s="27"/>
      <c r="L29" s="27"/>
      <c r="M29" s="27"/>
      <c r="N29" s="27"/>
      <c r="O29" s="27"/>
    </row>
    <row r="30" spans="2:15" s="17" customFormat="1" ht="15.6" x14ac:dyDescent="0.3">
      <c r="B30" s="22">
        <v>27</v>
      </c>
      <c r="C30" s="23" t="s">
        <v>218</v>
      </c>
      <c r="D30" s="24"/>
      <c r="E30" s="25"/>
      <c r="F30" s="25"/>
      <c r="G30" s="25"/>
      <c r="H30" s="25"/>
      <c r="I30" s="26"/>
      <c r="J30" s="27"/>
      <c r="K30" s="27"/>
      <c r="L30" s="27"/>
      <c r="M30" s="27"/>
      <c r="N30" s="27"/>
      <c r="O30" s="27"/>
    </row>
    <row r="31" spans="2:15" s="17" customFormat="1" ht="15.6" x14ac:dyDescent="0.3">
      <c r="B31" s="22">
        <v>28</v>
      </c>
      <c r="C31" s="23" t="s">
        <v>219</v>
      </c>
      <c r="D31" s="24"/>
      <c r="E31" s="25"/>
      <c r="F31" s="25"/>
      <c r="G31" s="25"/>
      <c r="H31" s="25"/>
      <c r="I31" s="26"/>
      <c r="J31" s="27"/>
      <c r="K31" s="27"/>
      <c r="L31" s="27"/>
      <c r="M31" s="27"/>
      <c r="N31" s="27"/>
      <c r="O31" s="27"/>
    </row>
    <row r="32" spans="2:15" s="17" customFormat="1" ht="15.6" x14ac:dyDescent="0.3">
      <c r="B32" s="22">
        <v>29</v>
      </c>
      <c r="C32" s="23" t="s">
        <v>220</v>
      </c>
      <c r="D32" s="24"/>
      <c r="E32" s="25"/>
      <c r="F32" s="25"/>
      <c r="G32" s="25"/>
      <c r="H32" s="25"/>
      <c r="I32" s="26"/>
      <c r="J32" s="27"/>
      <c r="K32" s="27"/>
      <c r="L32" s="27"/>
      <c r="M32" s="27"/>
      <c r="N32" s="27"/>
      <c r="O32" s="27"/>
    </row>
    <row r="33" spans="2:15" s="17" customFormat="1" ht="15.6" x14ac:dyDescent="0.3">
      <c r="B33" s="22">
        <v>30</v>
      </c>
      <c r="C33" s="23" t="s">
        <v>221</v>
      </c>
      <c r="D33" s="24"/>
      <c r="E33" s="25"/>
      <c r="F33" s="25"/>
      <c r="G33" s="25"/>
      <c r="H33" s="25"/>
      <c r="I33" s="26"/>
      <c r="J33" s="27"/>
      <c r="K33" s="27"/>
      <c r="L33" s="27"/>
      <c r="M33" s="27"/>
      <c r="N33" s="27"/>
      <c r="O33" s="27"/>
    </row>
    <row r="34" spans="2:15" s="17" customFormat="1" ht="15.6" x14ac:dyDescent="0.3">
      <c r="B34" s="22">
        <v>31</v>
      </c>
      <c r="C34" s="23" t="s">
        <v>222</v>
      </c>
      <c r="D34" s="24"/>
      <c r="E34" s="25"/>
      <c r="F34" s="25"/>
      <c r="G34" s="25"/>
      <c r="H34" s="25"/>
      <c r="I34" s="26"/>
      <c r="J34" s="27"/>
      <c r="K34" s="27"/>
      <c r="L34" s="27"/>
      <c r="M34" s="27"/>
      <c r="N34" s="27"/>
      <c r="O34" s="27"/>
    </row>
    <row r="35" spans="2:15" s="17" customFormat="1" ht="15.6" x14ac:dyDescent="0.3">
      <c r="B35" s="22">
        <v>32</v>
      </c>
      <c r="C35" s="23" t="s">
        <v>223</v>
      </c>
      <c r="D35" s="24"/>
      <c r="E35" s="25"/>
      <c r="F35" s="25"/>
      <c r="G35" s="25"/>
      <c r="H35" s="25"/>
      <c r="I35" s="26"/>
      <c r="J35" s="27"/>
      <c r="K35" s="27"/>
      <c r="L35" s="27"/>
      <c r="M35" s="27"/>
      <c r="N35" s="27"/>
      <c r="O35" s="27"/>
    </row>
    <row r="36" spans="2:15" s="17" customFormat="1" ht="15.6" x14ac:dyDescent="0.3">
      <c r="B36" s="22">
        <v>33</v>
      </c>
      <c r="C36" s="23" t="s">
        <v>224</v>
      </c>
      <c r="D36" s="24"/>
      <c r="E36" s="25"/>
      <c r="F36" s="25"/>
      <c r="G36" s="25"/>
      <c r="H36" s="25"/>
      <c r="I36" s="26"/>
      <c r="J36" s="27"/>
      <c r="K36" s="27"/>
      <c r="L36" s="27"/>
      <c r="M36" s="27"/>
      <c r="N36" s="27"/>
      <c r="O36" s="27"/>
    </row>
    <row r="37" spans="2:15" s="17" customFormat="1" ht="15.6" x14ac:dyDescent="0.3">
      <c r="B37" s="22">
        <v>34</v>
      </c>
      <c r="C37" s="23" t="s">
        <v>225</v>
      </c>
      <c r="D37" s="24"/>
      <c r="E37" s="25"/>
      <c r="F37" s="25"/>
      <c r="G37" s="25"/>
      <c r="H37" s="25"/>
      <c r="I37" s="26"/>
      <c r="J37" s="27"/>
      <c r="K37" s="27"/>
      <c r="L37" s="27"/>
      <c r="M37" s="27"/>
      <c r="N37" s="27"/>
      <c r="O37" s="27"/>
    </row>
    <row r="38" spans="2:15" s="17" customFormat="1" ht="15.6" x14ac:dyDescent="0.3">
      <c r="B38" s="22">
        <v>35</v>
      </c>
      <c r="C38" s="23" t="s">
        <v>226</v>
      </c>
      <c r="D38" s="24"/>
      <c r="E38" s="25"/>
      <c r="F38" s="25"/>
      <c r="G38" s="25"/>
      <c r="H38" s="25"/>
      <c r="I38" s="26"/>
      <c r="J38" s="27"/>
      <c r="K38" s="27"/>
      <c r="L38" s="27"/>
      <c r="M38" s="27"/>
      <c r="N38" s="27"/>
      <c r="O38" s="27"/>
    </row>
    <row r="39" spans="2:15" s="17" customFormat="1" ht="15.6" x14ac:dyDescent="0.3">
      <c r="B39" s="22">
        <v>36</v>
      </c>
      <c r="C39" s="23" t="s">
        <v>227</v>
      </c>
      <c r="D39" s="24"/>
      <c r="E39" s="25"/>
      <c r="F39" s="25"/>
      <c r="G39" s="25"/>
      <c r="H39" s="25"/>
      <c r="I39" s="26"/>
      <c r="J39" s="27"/>
      <c r="K39" s="27"/>
      <c r="L39" s="27"/>
      <c r="M39" s="27"/>
      <c r="N39" s="27"/>
      <c r="O39" s="27"/>
    </row>
    <row r="40" spans="2:15" s="17" customFormat="1" ht="15.6" x14ac:dyDescent="0.3">
      <c r="B40" s="22">
        <v>37</v>
      </c>
      <c r="C40" s="23" t="s">
        <v>228</v>
      </c>
      <c r="D40" s="24"/>
      <c r="E40" s="25"/>
      <c r="F40" s="25"/>
      <c r="G40" s="25"/>
      <c r="H40" s="25"/>
      <c r="I40" s="26"/>
      <c r="J40" s="27"/>
      <c r="K40" s="27"/>
      <c r="L40" s="27"/>
      <c r="M40" s="27"/>
      <c r="N40" s="27"/>
      <c r="O40" s="27"/>
    </row>
    <row r="41" spans="2:15" s="17" customFormat="1" ht="15.6" x14ac:dyDescent="0.3">
      <c r="B41" s="22">
        <v>38</v>
      </c>
      <c r="C41" s="23" t="s">
        <v>229</v>
      </c>
      <c r="D41" s="24"/>
      <c r="E41" s="25"/>
      <c r="F41" s="25"/>
      <c r="G41" s="25"/>
      <c r="H41" s="25"/>
      <c r="I41" s="26"/>
      <c r="J41" s="27"/>
      <c r="K41" s="27"/>
      <c r="L41" s="27"/>
      <c r="M41" s="27"/>
      <c r="N41" s="27"/>
      <c r="O41" s="27"/>
    </row>
    <row r="42" spans="2:15" s="17" customFormat="1" ht="15.6" x14ac:dyDescent="0.3">
      <c r="B42" s="22">
        <v>39</v>
      </c>
      <c r="C42" s="23" t="s">
        <v>230</v>
      </c>
      <c r="D42" s="24"/>
      <c r="E42" s="25"/>
      <c r="F42" s="25"/>
      <c r="G42" s="25"/>
      <c r="H42" s="25"/>
      <c r="I42" s="26"/>
      <c r="J42" s="27"/>
      <c r="K42" s="27"/>
      <c r="L42" s="27"/>
      <c r="M42" s="27"/>
      <c r="N42" s="27"/>
      <c r="O42" s="27"/>
    </row>
    <row r="43" spans="2:15" s="17" customFormat="1" ht="15.6" x14ac:dyDescent="0.3">
      <c r="B43" s="22">
        <v>40</v>
      </c>
      <c r="C43" s="23" t="s">
        <v>231</v>
      </c>
      <c r="D43" s="24"/>
      <c r="E43" s="25"/>
      <c r="F43" s="25"/>
      <c r="G43" s="25"/>
      <c r="H43" s="25"/>
      <c r="I43" s="26"/>
      <c r="J43" s="27"/>
      <c r="K43" s="27"/>
      <c r="L43" s="27"/>
      <c r="M43" s="27"/>
      <c r="N43" s="27"/>
      <c r="O43" s="27"/>
    </row>
    <row r="44" spans="2:15" s="17" customFormat="1" ht="15.6" x14ac:dyDescent="0.3">
      <c r="B44" s="22">
        <v>41</v>
      </c>
      <c r="C44" s="23" t="s">
        <v>232</v>
      </c>
      <c r="D44" s="24"/>
      <c r="E44" s="25"/>
      <c r="F44" s="25"/>
      <c r="G44" s="25"/>
      <c r="H44" s="25"/>
      <c r="I44" s="26"/>
      <c r="J44" s="27"/>
      <c r="K44" s="27"/>
      <c r="L44" s="27"/>
      <c r="M44" s="27"/>
      <c r="N44" s="27"/>
      <c r="O44" s="27"/>
    </row>
    <row r="45" spans="2:15" s="17" customFormat="1" ht="15.6" x14ac:dyDescent="0.3">
      <c r="B45" s="22">
        <v>42</v>
      </c>
      <c r="C45" s="23" t="s">
        <v>233</v>
      </c>
      <c r="D45" s="24"/>
      <c r="E45" s="25"/>
      <c r="F45" s="25"/>
      <c r="G45" s="25"/>
      <c r="H45" s="25"/>
      <c r="I45" s="26"/>
      <c r="J45" s="27"/>
      <c r="K45" s="27"/>
      <c r="L45" s="27"/>
      <c r="M45" s="27"/>
      <c r="N45" s="27"/>
      <c r="O45" s="27"/>
    </row>
    <row r="46" spans="2:15" s="17" customFormat="1" ht="15.6" x14ac:dyDescent="0.3">
      <c r="B46" s="22">
        <v>43</v>
      </c>
      <c r="C46" s="23" t="s">
        <v>234</v>
      </c>
      <c r="D46" s="24"/>
      <c r="E46" s="25"/>
      <c r="F46" s="25"/>
      <c r="G46" s="25"/>
      <c r="H46" s="25"/>
      <c r="I46" s="26"/>
      <c r="J46" s="27"/>
      <c r="K46" s="27"/>
      <c r="L46" s="27"/>
      <c r="M46" s="27"/>
      <c r="N46" s="27"/>
      <c r="O46" s="27"/>
    </row>
    <row r="47" spans="2:15" s="17" customFormat="1" ht="15.6" x14ac:dyDescent="0.3">
      <c r="B47" s="22">
        <v>44</v>
      </c>
      <c r="C47" s="23" t="s">
        <v>235</v>
      </c>
      <c r="D47" s="24"/>
      <c r="E47" s="25"/>
      <c r="F47" s="25"/>
      <c r="G47" s="25"/>
      <c r="H47" s="25"/>
      <c r="I47" s="26"/>
      <c r="J47" s="27"/>
      <c r="K47" s="27"/>
      <c r="L47" s="27"/>
      <c r="M47" s="27"/>
      <c r="N47" s="27"/>
      <c r="O47" s="27"/>
    </row>
    <row r="48" spans="2:15" s="17" customFormat="1" ht="15.6" x14ac:dyDescent="0.3">
      <c r="B48" s="22">
        <v>45</v>
      </c>
      <c r="C48" s="23" t="s">
        <v>236</v>
      </c>
      <c r="D48" s="24"/>
      <c r="E48" s="25"/>
      <c r="F48" s="25"/>
      <c r="G48" s="25"/>
      <c r="H48" s="25"/>
      <c r="I48" s="26"/>
      <c r="J48" s="27"/>
      <c r="K48" s="27"/>
      <c r="L48" s="27"/>
      <c r="M48" s="27"/>
      <c r="N48" s="27"/>
      <c r="O48" s="27"/>
    </row>
    <row r="49" spans="2:15" s="17" customFormat="1" ht="15.6" x14ac:dyDescent="0.3">
      <c r="B49" s="22">
        <v>46</v>
      </c>
      <c r="C49" s="23" t="s">
        <v>237</v>
      </c>
      <c r="D49" s="24"/>
      <c r="E49" s="25"/>
      <c r="F49" s="25"/>
      <c r="G49" s="25"/>
      <c r="H49" s="25"/>
      <c r="I49" s="26"/>
      <c r="J49" s="27"/>
      <c r="K49" s="27"/>
      <c r="L49" s="27"/>
      <c r="M49" s="27"/>
      <c r="N49" s="27"/>
      <c r="O49" s="27"/>
    </row>
    <row r="50" spans="2:15" s="17" customFormat="1" ht="15.6" x14ac:dyDescent="0.3">
      <c r="B50" s="22">
        <v>47</v>
      </c>
      <c r="C50" s="23" t="s">
        <v>238</v>
      </c>
      <c r="D50" s="24"/>
      <c r="E50" s="25"/>
      <c r="F50" s="25"/>
      <c r="G50" s="25"/>
      <c r="H50" s="25"/>
      <c r="I50" s="26"/>
      <c r="J50" s="27"/>
      <c r="K50" s="27"/>
      <c r="L50" s="27"/>
      <c r="M50" s="27"/>
      <c r="N50" s="27"/>
      <c r="O50" s="27"/>
    </row>
    <row r="51" spans="2:15" s="17" customFormat="1" ht="15.6" x14ac:dyDescent="0.3">
      <c r="B51" s="22">
        <v>48</v>
      </c>
      <c r="C51" s="23" t="s">
        <v>239</v>
      </c>
      <c r="D51" s="24"/>
      <c r="E51" s="25"/>
      <c r="F51" s="25"/>
      <c r="G51" s="25"/>
      <c r="H51" s="25"/>
      <c r="I51" s="26"/>
      <c r="J51" s="27"/>
      <c r="K51" s="27"/>
      <c r="L51" s="27"/>
      <c r="M51" s="27"/>
      <c r="N51" s="27"/>
      <c r="O51" s="27"/>
    </row>
    <row r="52" spans="2:15" s="17" customFormat="1" ht="15.6" x14ac:dyDescent="0.3">
      <c r="B52" s="22">
        <v>49</v>
      </c>
      <c r="C52" s="23" t="s">
        <v>240</v>
      </c>
      <c r="D52" s="24"/>
      <c r="E52" s="25"/>
      <c r="F52" s="25"/>
      <c r="G52" s="25"/>
      <c r="H52" s="25"/>
      <c r="I52" s="26"/>
      <c r="J52" s="27"/>
      <c r="K52" s="27"/>
      <c r="L52" s="27"/>
      <c r="M52" s="27"/>
      <c r="N52" s="27"/>
      <c r="O52" s="27"/>
    </row>
    <row r="53" spans="2:15" s="17" customFormat="1" ht="15.6" x14ac:dyDescent="0.3">
      <c r="B53" s="22">
        <v>50</v>
      </c>
      <c r="C53" s="23" t="s">
        <v>241</v>
      </c>
      <c r="D53" s="24"/>
      <c r="E53" s="25"/>
      <c r="F53" s="25"/>
      <c r="G53" s="25"/>
      <c r="H53" s="25"/>
      <c r="I53" s="26"/>
      <c r="J53" s="27"/>
      <c r="K53" s="27"/>
      <c r="L53" s="27"/>
      <c r="M53" s="27"/>
      <c r="N53" s="27"/>
      <c r="O53" s="27"/>
    </row>
    <row r="54" spans="2:15" s="17" customFormat="1" ht="15.6" x14ac:dyDescent="0.3">
      <c r="B54" s="22">
        <v>51</v>
      </c>
      <c r="C54" s="23" t="s">
        <v>242</v>
      </c>
      <c r="D54" s="24"/>
      <c r="E54" s="25"/>
      <c r="F54" s="25"/>
      <c r="G54" s="25"/>
      <c r="H54" s="25"/>
      <c r="I54" s="26"/>
      <c r="J54" s="27"/>
      <c r="K54" s="27"/>
      <c r="L54" s="27"/>
      <c r="M54" s="27"/>
      <c r="N54" s="27"/>
      <c r="O54" s="27"/>
    </row>
    <row r="55" spans="2:15" s="17" customFormat="1" ht="15.6" x14ac:dyDescent="0.3">
      <c r="B55" s="22">
        <v>52</v>
      </c>
      <c r="C55" s="23" t="s">
        <v>243</v>
      </c>
      <c r="D55" s="24"/>
      <c r="E55" s="25"/>
      <c r="F55" s="25"/>
      <c r="G55" s="25"/>
      <c r="H55" s="25"/>
      <c r="I55" s="26"/>
      <c r="J55" s="27"/>
      <c r="K55" s="27"/>
      <c r="L55" s="27"/>
      <c r="M55" s="27"/>
      <c r="N55" s="27"/>
      <c r="O55" s="27"/>
    </row>
    <row r="56" spans="2:15" s="17" customFormat="1" ht="15.6" x14ac:dyDescent="0.3">
      <c r="B56" s="22">
        <v>53</v>
      </c>
      <c r="C56" s="23" t="s">
        <v>244</v>
      </c>
      <c r="D56" s="24"/>
      <c r="E56" s="25"/>
      <c r="F56" s="25"/>
      <c r="G56" s="25"/>
      <c r="H56" s="25"/>
      <c r="I56" s="26"/>
      <c r="J56" s="27"/>
      <c r="K56" s="27"/>
      <c r="L56" s="27"/>
      <c r="M56" s="27"/>
      <c r="N56" s="27"/>
      <c r="O56" s="27"/>
    </row>
    <row r="57" spans="2:15" s="17" customFormat="1" ht="15.6" x14ac:dyDescent="0.3">
      <c r="B57" s="22">
        <v>54</v>
      </c>
      <c r="C57" s="23" t="s">
        <v>245</v>
      </c>
      <c r="D57" s="24"/>
      <c r="E57" s="25"/>
      <c r="F57" s="25"/>
      <c r="G57" s="25"/>
      <c r="H57" s="25"/>
      <c r="I57" s="26"/>
      <c r="J57" s="27"/>
      <c r="K57" s="27"/>
      <c r="L57" s="27"/>
      <c r="M57" s="27"/>
      <c r="N57" s="27"/>
      <c r="O57" s="27"/>
    </row>
    <row r="58" spans="2:15" s="17" customFormat="1" ht="15.6" x14ac:dyDescent="0.3">
      <c r="B58" s="22">
        <v>55</v>
      </c>
      <c r="C58" s="23" t="s">
        <v>246</v>
      </c>
      <c r="D58" s="24"/>
      <c r="E58" s="25"/>
      <c r="F58" s="25"/>
      <c r="G58" s="25"/>
      <c r="H58" s="25"/>
      <c r="I58" s="26"/>
      <c r="J58" s="27"/>
      <c r="K58" s="27"/>
      <c r="L58" s="27"/>
      <c r="M58" s="27"/>
      <c r="N58" s="27"/>
      <c r="O58" s="27"/>
    </row>
    <row r="59" spans="2:15" s="17" customFormat="1" ht="15.6" x14ac:dyDescent="0.3">
      <c r="B59" s="22">
        <v>56</v>
      </c>
      <c r="C59" s="23" t="s">
        <v>247</v>
      </c>
      <c r="D59" s="24"/>
      <c r="E59" s="25"/>
      <c r="F59" s="25"/>
      <c r="G59" s="25"/>
      <c r="H59" s="25"/>
      <c r="I59" s="26"/>
      <c r="J59" s="27"/>
      <c r="K59" s="27"/>
      <c r="L59" s="27"/>
      <c r="M59" s="27"/>
      <c r="N59" s="27"/>
      <c r="O59" s="27"/>
    </row>
    <row r="60" spans="2:15" s="17" customFormat="1" ht="15.6" x14ac:dyDescent="0.3">
      <c r="B60" s="22">
        <v>57</v>
      </c>
      <c r="C60" s="23" t="s">
        <v>248</v>
      </c>
      <c r="D60" s="24"/>
      <c r="E60" s="25"/>
      <c r="F60" s="25"/>
      <c r="G60" s="25"/>
      <c r="H60" s="25"/>
      <c r="I60" s="26"/>
      <c r="J60" s="27"/>
      <c r="K60" s="27"/>
      <c r="L60" s="27"/>
      <c r="M60" s="27"/>
      <c r="N60" s="27"/>
      <c r="O60" s="27"/>
    </row>
    <row r="61" spans="2:15" s="17" customFormat="1" ht="15.6" x14ac:dyDescent="0.3">
      <c r="B61" s="22">
        <v>58</v>
      </c>
      <c r="C61" s="23" t="s">
        <v>249</v>
      </c>
      <c r="D61" s="24"/>
      <c r="E61" s="25"/>
      <c r="F61" s="25"/>
      <c r="G61" s="25"/>
      <c r="H61" s="25"/>
      <c r="I61" s="26"/>
      <c r="J61" s="27"/>
      <c r="K61" s="27"/>
      <c r="L61" s="27"/>
      <c r="M61" s="27"/>
      <c r="N61" s="27"/>
      <c r="O61" s="27"/>
    </row>
    <row r="62" spans="2:15" s="17" customFormat="1" ht="15.6" x14ac:dyDescent="0.3">
      <c r="B62" s="22">
        <v>59</v>
      </c>
      <c r="C62" s="23" t="s">
        <v>250</v>
      </c>
      <c r="D62" s="24"/>
      <c r="E62" s="25"/>
      <c r="F62" s="25"/>
      <c r="G62" s="25"/>
      <c r="H62" s="25"/>
      <c r="I62" s="26"/>
      <c r="J62" s="27"/>
      <c r="K62" s="27"/>
      <c r="L62" s="27"/>
      <c r="M62" s="27"/>
      <c r="N62" s="27"/>
      <c r="O62" s="27"/>
    </row>
    <row r="63" spans="2:15" s="17" customFormat="1" ht="15.6" x14ac:dyDescent="0.3">
      <c r="B63" s="22">
        <v>60</v>
      </c>
      <c r="C63" s="23" t="s">
        <v>251</v>
      </c>
      <c r="D63" s="24"/>
      <c r="E63" s="25"/>
      <c r="F63" s="25"/>
      <c r="G63" s="25"/>
      <c r="H63" s="25"/>
      <c r="I63" s="26"/>
      <c r="J63" s="27"/>
      <c r="K63" s="27"/>
      <c r="L63" s="27"/>
      <c r="M63" s="27"/>
      <c r="N63" s="27"/>
      <c r="O63" s="27"/>
    </row>
    <row r="64" spans="2:15" s="17" customFormat="1" ht="15.6" x14ac:dyDescent="0.3">
      <c r="B64" s="22">
        <v>61</v>
      </c>
      <c r="C64" s="23" t="s">
        <v>252</v>
      </c>
      <c r="D64" s="24"/>
      <c r="E64" s="25"/>
      <c r="F64" s="25"/>
      <c r="G64" s="25"/>
      <c r="H64" s="25"/>
      <c r="I64" s="26"/>
      <c r="J64" s="27"/>
      <c r="K64" s="27"/>
      <c r="L64" s="27"/>
      <c r="M64" s="27"/>
      <c r="N64" s="27"/>
      <c r="O64" s="27"/>
    </row>
    <row r="65" spans="2:15" s="17" customFormat="1" ht="15.6" x14ac:dyDescent="0.3">
      <c r="B65" s="22">
        <v>62</v>
      </c>
      <c r="C65" s="23" t="s">
        <v>253</v>
      </c>
      <c r="D65" s="24"/>
      <c r="E65" s="25"/>
      <c r="F65" s="25"/>
      <c r="G65" s="25"/>
      <c r="H65" s="25"/>
      <c r="I65" s="26"/>
      <c r="J65" s="27"/>
      <c r="K65" s="27"/>
      <c r="L65" s="27"/>
      <c r="M65" s="27"/>
      <c r="N65" s="27"/>
      <c r="O65" s="27"/>
    </row>
    <row r="66" spans="2:15" s="17" customFormat="1" ht="15.6" x14ac:dyDescent="0.3">
      <c r="B66" s="22">
        <v>63</v>
      </c>
      <c r="C66" s="23" t="s">
        <v>254</v>
      </c>
      <c r="D66" s="24"/>
      <c r="E66" s="25"/>
      <c r="F66" s="25"/>
      <c r="G66" s="25"/>
      <c r="H66" s="25"/>
      <c r="I66" s="26"/>
      <c r="J66" s="27"/>
      <c r="K66" s="27"/>
      <c r="L66" s="27"/>
      <c r="M66" s="27"/>
      <c r="N66" s="27"/>
      <c r="O66" s="27"/>
    </row>
    <row r="67" spans="2:15" s="17" customFormat="1" ht="15.6" x14ac:dyDescent="0.3">
      <c r="B67" s="22">
        <v>64</v>
      </c>
      <c r="C67" s="23" t="s">
        <v>255</v>
      </c>
      <c r="D67" s="24"/>
      <c r="E67" s="25"/>
      <c r="F67" s="25"/>
      <c r="G67" s="25"/>
      <c r="H67" s="25"/>
      <c r="I67" s="26"/>
      <c r="J67" s="27"/>
      <c r="K67" s="27"/>
      <c r="L67" s="27"/>
      <c r="M67" s="27"/>
      <c r="N67" s="27"/>
      <c r="O67" s="27"/>
    </row>
    <row r="68" spans="2:15" s="17" customFormat="1" ht="15.6" x14ac:dyDescent="0.3">
      <c r="B68" s="22">
        <v>65</v>
      </c>
      <c r="C68" s="23" t="s">
        <v>256</v>
      </c>
      <c r="D68" s="24"/>
      <c r="E68" s="25"/>
      <c r="F68" s="25"/>
      <c r="G68" s="25"/>
      <c r="H68" s="25"/>
      <c r="I68" s="26"/>
      <c r="J68" s="27"/>
      <c r="K68" s="27"/>
      <c r="L68" s="27"/>
      <c r="M68" s="27"/>
      <c r="N68" s="27"/>
      <c r="O68" s="27"/>
    </row>
    <row r="69" spans="2:15" s="17" customFormat="1" ht="15.6" x14ac:dyDescent="0.3">
      <c r="B69" s="22">
        <v>66</v>
      </c>
      <c r="C69" s="23" t="s">
        <v>257</v>
      </c>
      <c r="D69" s="24"/>
      <c r="E69" s="25"/>
      <c r="F69" s="25"/>
      <c r="G69" s="25"/>
      <c r="H69" s="25"/>
      <c r="I69" s="26"/>
      <c r="J69" s="27"/>
      <c r="K69" s="27"/>
      <c r="L69" s="27"/>
      <c r="M69" s="27"/>
      <c r="N69" s="27"/>
      <c r="O69" s="27"/>
    </row>
    <row r="70" spans="2:15" s="17" customFormat="1" ht="15.6" x14ac:dyDescent="0.3">
      <c r="B70" s="22">
        <v>67</v>
      </c>
      <c r="C70" s="23" t="s">
        <v>258</v>
      </c>
      <c r="D70" s="24"/>
      <c r="E70" s="25"/>
      <c r="F70" s="25"/>
      <c r="G70" s="25"/>
      <c r="H70" s="25"/>
      <c r="I70" s="26"/>
      <c r="J70" s="27"/>
      <c r="K70" s="27"/>
      <c r="L70" s="27"/>
      <c r="M70" s="27"/>
      <c r="N70" s="27"/>
      <c r="O70" s="27"/>
    </row>
    <row r="71" spans="2:15" s="17" customFormat="1" ht="15.6" x14ac:dyDescent="0.3">
      <c r="B71" s="22">
        <v>68</v>
      </c>
      <c r="C71" s="23" t="s">
        <v>259</v>
      </c>
      <c r="D71" s="24"/>
      <c r="E71" s="25"/>
      <c r="F71" s="25"/>
      <c r="G71" s="25"/>
      <c r="H71" s="25"/>
      <c r="I71" s="26"/>
      <c r="J71" s="27"/>
      <c r="K71" s="27"/>
      <c r="L71" s="27"/>
      <c r="M71" s="27"/>
      <c r="N71" s="27"/>
      <c r="O71" s="27"/>
    </row>
    <row r="72" spans="2:15" s="17" customFormat="1" ht="15.6" x14ac:dyDescent="0.3">
      <c r="B72" s="22">
        <v>69</v>
      </c>
      <c r="C72" s="23" t="s">
        <v>260</v>
      </c>
      <c r="D72" s="24"/>
      <c r="E72" s="25"/>
      <c r="F72" s="25"/>
      <c r="G72" s="25"/>
      <c r="H72" s="25"/>
      <c r="I72" s="26"/>
      <c r="J72" s="27"/>
      <c r="K72" s="27"/>
      <c r="L72" s="27"/>
      <c r="M72" s="27"/>
      <c r="N72" s="27"/>
      <c r="O72" s="27"/>
    </row>
    <row r="73" spans="2:15" s="17" customFormat="1" ht="15.6" x14ac:dyDescent="0.3">
      <c r="B73" s="22">
        <v>70</v>
      </c>
      <c r="C73" s="23" t="s">
        <v>261</v>
      </c>
      <c r="D73" s="24"/>
      <c r="E73" s="25"/>
      <c r="F73" s="25"/>
      <c r="G73" s="25"/>
      <c r="H73" s="25"/>
      <c r="I73" s="26"/>
      <c r="J73" s="27"/>
      <c r="K73" s="27"/>
      <c r="L73" s="27"/>
      <c r="M73" s="27"/>
      <c r="N73" s="27"/>
      <c r="O73" s="27"/>
    </row>
    <row r="74" spans="2:15" s="17" customFormat="1" ht="15.6" x14ac:dyDescent="0.3">
      <c r="B74" s="22">
        <v>71</v>
      </c>
      <c r="C74" s="23" t="s">
        <v>262</v>
      </c>
      <c r="D74" s="24"/>
      <c r="E74" s="25"/>
      <c r="F74" s="25"/>
      <c r="G74" s="25"/>
      <c r="H74" s="25"/>
      <c r="I74" s="26"/>
      <c r="J74" s="27"/>
      <c r="K74" s="27"/>
      <c r="L74" s="27"/>
      <c r="M74" s="27"/>
      <c r="N74" s="27"/>
      <c r="O74" s="27"/>
    </row>
    <row r="75" spans="2:15" s="17" customFormat="1" ht="15.6" x14ac:dyDescent="0.3">
      <c r="B75" s="22">
        <v>72</v>
      </c>
      <c r="C75" s="23" t="s">
        <v>263</v>
      </c>
      <c r="D75" s="24"/>
      <c r="E75" s="25"/>
      <c r="F75" s="25"/>
      <c r="G75" s="25"/>
      <c r="H75" s="25"/>
      <c r="I75" s="26"/>
      <c r="J75" s="27"/>
      <c r="K75" s="27"/>
      <c r="L75" s="27"/>
      <c r="M75" s="27"/>
      <c r="N75" s="27"/>
      <c r="O75" s="27"/>
    </row>
    <row r="76" spans="2:15" s="17" customFormat="1" ht="15.6" x14ac:dyDescent="0.3">
      <c r="B76" s="22">
        <v>73</v>
      </c>
      <c r="C76" s="23" t="s">
        <v>264</v>
      </c>
      <c r="D76" s="24"/>
      <c r="E76" s="25"/>
      <c r="F76" s="25"/>
      <c r="G76" s="25"/>
      <c r="H76" s="25"/>
      <c r="I76" s="26"/>
      <c r="J76" s="27"/>
      <c r="K76" s="27"/>
      <c r="L76" s="27"/>
      <c r="M76" s="27"/>
      <c r="N76" s="27"/>
      <c r="O76" s="27"/>
    </row>
    <row r="77" spans="2:15" s="17" customFormat="1" ht="15.6" x14ac:dyDescent="0.3">
      <c r="B77" s="22">
        <v>74</v>
      </c>
      <c r="C77" s="23" t="s">
        <v>265</v>
      </c>
      <c r="D77" s="24"/>
      <c r="E77" s="25"/>
      <c r="F77" s="25"/>
      <c r="G77" s="25"/>
      <c r="H77" s="25"/>
      <c r="I77" s="26"/>
      <c r="J77" s="27"/>
      <c r="K77" s="27"/>
      <c r="L77" s="27"/>
      <c r="M77" s="27"/>
      <c r="N77" s="27"/>
      <c r="O77" s="27"/>
    </row>
    <row r="78" spans="2:15" s="17" customFormat="1" ht="15.6" x14ac:dyDescent="0.3">
      <c r="B78" s="22">
        <v>75</v>
      </c>
      <c r="C78" s="23" t="s">
        <v>266</v>
      </c>
      <c r="D78" s="24"/>
      <c r="E78" s="25"/>
      <c r="F78" s="25"/>
      <c r="G78" s="25"/>
      <c r="H78" s="25"/>
      <c r="I78" s="26"/>
      <c r="J78" s="27"/>
      <c r="K78" s="27"/>
      <c r="L78" s="27"/>
      <c r="M78" s="27"/>
      <c r="N78" s="27"/>
      <c r="O78" s="27"/>
    </row>
    <row r="79" spans="2:15" s="17" customFormat="1" ht="15.6" x14ac:dyDescent="0.3">
      <c r="B79" s="22">
        <v>76</v>
      </c>
      <c r="C79" s="23" t="s">
        <v>267</v>
      </c>
      <c r="D79" s="24"/>
      <c r="E79" s="25"/>
      <c r="F79" s="25"/>
      <c r="G79" s="25"/>
      <c r="H79" s="25"/>
      <c r="I79" s="26"/>
      <c r="J79" s="27"/>
      <c r="K79" s="27"/>
      <c r="L79" s="27"/>
      <c r="M79" s="27"/>
      <c r="N79" s="27"/>
      <c r="O79" s="27"/>
    </row>
    <row r="80" spans="2:15" s="17" customFormat="1" ht="31.2" x14ac:dyDescent="0.3">
      <c r="B80" s="22">
        <v>77</v>
      </c>
      <c r="C80" s="28" t="s">
        <v>268</v>
      </c>
      <c r="D80" s="24"/>
      <c r="E80" s="25"/>
      <c r="F80" s="25"/>
      <c r="G80" s="25"/>
      <c r="H80" s="25"/>
      <c r="I80" s="26"/>
      <c r="J80" s="27"/>
      <c r="K80" s="27"/>
      <c r="L80" s="27"/>
      <c r="M80" s="27"/>
      <c r="N80" s="27"/>
      <c r="O80" s="27"/>
    </row>
    <row r="81" spans="2:15" s="17" customFormat="1" ht="15.6" x14ac:dyDescent="0.3">
      <c r="B81" s="22">
        <v>78</v>
      </c>
      <c r="C81" s="23" t="s">
        <v>269</v>
      </c>
      <c r="D81" s="24"/>
      <c r="E81" s="25"/>
      <c r="F81" s="25"/>
      <c r="G81" s="25"/>
      <c r="H81" s="25"/>
      <c r="I81" s="26"/>
      <c r="J81" s="27"/>
      <c r="K81" s="27"/>
      <c r="L81" s="27"/>
      <c r="M81" s="27"/>
      <c r="N81" s="27"/>
      <c r="O81" s="27"/>
    </row>
    <row r="82" spans="2:15" s="17" customFormat="1" ht="15.6" x14ac:dyDescent="0.3">
      <c r="B82" s="22">
        <v>79</v>
      </c>
      <c r="C82" s="23" t="s">
        <v>270</v>
      </c>
      <c r="D82" s="24"/>
      <c r="E82" s="25"/>
      <c r="F82" s="25"/>
      <c r="G82" s="25"/>
      <c r="H82" s="25"/>
      <c r="I82" s="26"/>
      <c r="J82" s="27"/>
      <c r="K82" s="27"/>
      <c r="L82" s="27"/>
      <c r="M82" s="27"/>
      <c r="N82" s="27"/>
      <c r="O82" s="27"/>
    </row>
    <row r="83" spans="2:15" s="17" customFormat="1" ht="15.6" x14ac:dyDescent="0.3">
      <c r="B83" s="22">
        <v>80</v>
      </c>
      <c r="C83" s="23" t="s">
        <v>271</v>
      </c>
      <c r="D83" s="24"/>
      <c r="E83" s="25"/>
      <c r="F83" s="25"/>
      <c r="G83" s="25"/>
      <c r="H83" s="25"/>
      <c r="I83" s="26"/>
      <c r="J83" s="27"/>
      <c r="K83" s="27"/>
      <c r="L83" s="27"/>
      <c r="M83" s="27"/>
      <c r="N83" s="27"/>
      <c r="O83" s="27"/>
    </row>
    <row r="84" spans="2:15" s="17" customFormat="1" ht="15.6" x14ac:dyDescent="0.3">
      <c r="B84" s="22">
        <v>81</v>
      </c>
      <c r="C84" s="23" t="s">
        <v>272</v>
      </c>
      <c r="D84" s="24"/>
      <c r="E84" s="25"/>
      <c r="F84" s="25"/>
      <c r="G84" s="25"/>
      <c r="H84" s="25"/>
      <c r="I84" s="26"/>
      <c r="J84" s="27"/>
      <c r="K84" s="27"/>
      <c r="L84" s="27"/>
      <c r="M84" s="27"/>
      <c r="N84" s="27"/>
      <c r="O84" s="27"/>
    </row>
    <row r="85" spans="2:15" s="17" customFormat="1" ht="15.6" x14ac:dyDescent="0.3">
      <c r="B85" s="22">
        <v>82</v>
      </c>
      <c r="C85" s="23" t="s">
        <v>273</v>
      </c>
      <c r="D85" s="24"/>
      <c r="E85" s="25"/>
      <c r="F85" s="25"/>
      <c r="G85" s="25"/>
      <c r="H85" s="25"/>
      <c r="I85" s="26"/>
      <c r="J85" s="27"/>
      <c r="K85" s="27"/>
      <c r="L85" s="27"/>
      <c r="M85" s="27"/>
      <c r="N85" s="27"/>
      <c r="O85" s="27"/>
    </row>
    <row r="86" spans="2:15" s="17" customFormat="1" ht="15.6" x14ac:dyDescent="0.3">
      <c r="B86" s="22">
        <v>83</v>
      </c>
      <c r="C86" s="23" t="s">
        <v>274</v>
      </c>
      <c r="D86" s="24"/>
      <c r="E86" s="25"/>
      <c r="F86" s="25"/>
      <c r="G86" s="25"/>
      <c r="H86" s="25"/>
      <c r="I86" s="26"/>
      <c r="J86" s="27"/>
      <c r="K86" s="27"/>
      <c r="L86" s="27"/>
      <c r="M86" s="27"/>
      <c r="N86" s="27"/>
      <c r="O86" s="27"/>
    </row>
    <row r="87" spans="2:15" s="17" customFormat="1" ht="15.6" x14ac:dyDescent="0.3">
      <c r="B87" s="22">
        <v>84</v>
      </c>
      <c r="C87" s="23" t="s">
        <v>275</v>
      </c>
      <c r="D87" s="24"/>
      <c r="E87" s="25"/>
      <c r="F87" s="25"/>
      <c r="G87" s="25"/>
      <c r="H87" s="25"/>
      <c r="I87" s="26"/>
      <c r="J87" s="27"/>
      <c r="K87" s="27"/>
      <c r="L87" s="27"/>
      <c r="M87" s="27"/>
      <c r="N87" s="27"/>
      <c r="O87" s="27"/>
    </row>
    <row r="88" spans="2:15" s="17" customFormat="1" ht="15.6" x14ac:dyDescent="0.3">
      <c r="B88" s="22">
        <v>85</v>
      </c>
      <c r="C88" s="23" t="s">
        <v>276</v>
      </c>
      <c r="D88" s="24"/>
      <c r="E88" s="25"/>
      <c r="F88" s="25"/>
      <c r="G88" s="25"/>
      <c r="H88" s="25"/>
      <c r="I88" s="26"/>
      <c r="J88" s="27"/>
      <c r="K88" s="27"/>
      <c r="L88" s="27"/>
      <c r="M88" s="27"/>
      <c r="N88" s="27"/>
      <c r="O88" s="27"/>
    </row>
    <row r="89" spans="2:15" s="17" customFormat="1" ht="15.6" x14ac:dyDescent="0.3">
      <c r="B89" s="22">
        <v>86</v>
      </c>
      <c r="C89" s="23" t="s">
        <v>277</v>
      </c>
      <c r="D89" s="24"/>
      <c r="E89" s="25"/>
      <c r="F89" s="25"/>
      <c r="G89" s="25"/>
      <c r="H89" s="25"/>
      <c r="I89" s="26"/>
      <c r="J89" s="27"/>
      <c r="K89" s="27"/>
      <c r="L89" s="27"/>
      <c r="M89" s="27"/>
      <c r="N89" s="27"/>
      <c r="O89" s="27"/>
    </row>
    <row r="90" spans="2:15" s="17" customFormat="1" ht="15.6" x14ac:dyDescent="0.3">
      <c r="B90" s="22">
        <v>87</v>
      </c>
      <c r="C90" s="23" t="s">
        <v>278</v>
      </c>
      <c r="D90" s="24"/>
      <c r="E90" s="25"/>
      <c r="F90" s="25"/>
      <c r="G90" s="25"/>
      <c r="H90" s="25"/>
      <c r="I90" s="26"/>
      <c r="J90" s="27"/>
      <c r="K90" s="27"/>
      <c r="L90" s="27"/>
      <c r="M90" s="27"/>
      <c r="N90" s="27"/>
      <c r="O90" s="27"/>
    </row>
    <row r="91" spans="2:15" s="17" customFormat="1" ht="15.6" x14ac:dyDescent="0.3">
      <c r="B91" s="22">
        <v>88</v>
      </c>
      <c r="C91" s="23" t="s">
        <v>279</v>
      </c>
      <c r="D91" s="24"/>
      <c r="E91" s="25"/>
      <c r="F91" s="25"/>
      <c r="G91" s="25"/>
      <c r="H91" s="25"/>
      <c r="I91" s="26"/>
      <c r="J91" s="27"/>
      <c r="K91" s="27"/>
      <c r="L91" s="27"/>
      <c r="M91" s="27"/>
      <c r="N91" s="27"/>
      <c r="O91" s="27"/>
    </row>
    <row r="92" spans="2:15" s="17" customFormat="1" ht="15.6" x14ac:dyDescent="0.3">
      <c r="B92" s="22">
        <v>89</v>
      </c>
      <c r="C92" s="23" t="s">
        <v>280</v>
      </c>
      <c r="D92" s="24"/>
      <c r="E92" s="25"/>
      <c r="F92" s="25"/>
      <c r="G92" s="25"/>
      <c r="H92" s="25"/>
      <c r="I92" s="26"/>
      <c r="J92" s="27"/>
      <c r="K92" s="27"/>
      <c r="L92" s="27"/>
      <c r="M92" s="27"/>
      <c r="N92" s="27"/>
      <c r="O92" s="27"/>
    </row>
    <row r="93" spans="2:15" s="17" customFormat="1" ht="15.6" x14ac:dyDescent="0.3">
      <c r="B93" s="22">
        <v>90</v>
      </c>
      <c r="C93" s="23" t="s">
        <v>281</v>
      </c>
      <c r="D93" s="24"/>
      <c r="E93" s="25"/>
      <c r="F93" s="25"/>
      <c r="G93" s="25"/>
      <c r="H93" s="25"/>
      <c r="I93" s="26"/>
      <c r="J93" s="27"/>
      <c r="K93" s="27"/>
      <c r="L93" s="27"/>
      <c r="M93" s="27"/>
      <c r="N93" s="27"/>
      <c r="O93" s="27"/>
    </row>
    <row r="94" spans="2:15" s="17" customFormat="1" ht="15.6" x14ac:dyDescent="0.3">
      <c r="B94" s="22">
        <v>91</v>
      </c>
      <c r="C94" s="23" t="s">
        <v>282</v>
      </c>
      <c r="D94" s="24"/>
      <c r="E94" s="25"/>
      <c r="F94" s="25"/>
      <c r="G94" s="25"/>
      <c r="H94" s="25"/>
      <c r="I94" s="26"/>
      <c r="J94" s="27"/>
      <c r="K94" s="27"/>
      <c r="L94" s="27"/>
      <c r="M94" s="27"/>
      <c r="N94" s="27"/>
      <c r="O94" s="27"/>
    </row>
    <row r="95" spans="2:15" s="17" customFormat="1" ht="15.6" x14ac:dyDescent="0.3">
      <c r="B95" s="22">
        <v>92</v>
      </c>
      <c r="C95" s="23" t="s">
        <v>283</v>
      </c>
      <c r="D95" s="24"/>
      <c r="E95" s="25"/>
      <c r="F95" s="25"/>
      <c r="G95" s="25"/>
      <c r="H95" s="25"/>
      <c r="I95" s="26"/>
      <c r="J95" s="27"/>
      <c r="K95" s="27"/>
      <c r="L95" s="27"/>
      <c r="M95" s="27"/>
      <c r="N95" s="27"/>
      <c r="O95" s="27"/>
    </row>
    <row r="96" spans="2:15" s="17" customFormat="1" ht="15.6" x14ac:dyDescent="0.3">
      <c r="B96" s="22">
        <v>93</v>
      </c>
      <c r="C96" s="23" t="s">
        <v>284</v>
      </c>
      <c r="D96" s="24"/>
      <c r="E96" s="25"/>
      <c r="F96" s="25"/>
      <c r="G96" s="25"/>
      <c r="H96" s="25"/>
      <c r="I96" s="26"/>
      <c r="J96" s="27"/>
      <c r="K96" s="27"/>
      <c r="L96" s="27"/>
      <c r="M96" s="27"/>
      <c r="N96" s="27"/>
      <c r="O96" s="27"/>
    </row>
    <row r="97" spans="2:15" s="17" customFormat="1" ht="15.6" x14ac:dyDescent="0.3">
      <c r="B97" s="22">
        <v>94</v>
      </c>
      <c r="C97" s="23" t="s">
        <v>285</v>
      </c>
      <c r="D97" s="24"/>
      <c r="E97" s="25"/>
      <c r="F97" s="25"/>
      <c r="G97" s="25"/>
      <c r="H97" s="25"/>
      <c r="I97" s="26"/>
      <c r="J97" s="27"/>
      <c r="K97" s="27"/>
      <c r="L97" s="27"/>
      <c r="M97" s="27"/>
      <c r="N97" s="27"/>
      <c r="O97" s="27"/>
    </row>
    <row r="98" spans="2:15" s="17" customFormat="1" ht="15.6" x14ac:dyDescent="0.3">
      <c r="B98" s="22">
        <v>95</v>
      </c>
      <c r="C98" s="23" t="s">
        <v>286</v>
      </c>
      <c r="D98" s="24"/>
      <c r="E98" s="25"/>
      <c r="F98" s="25"/>
      <c r="G98" s="25"/>
      <c r="H98" s="25"/>
      <c r="I98" s="26"/>
      <c r="J98" s="27"/>
      <c r="K98" s="27"/>
      <c r="L98" s="27"/>
      <c r="M98" s="27"/>
      <c r="N98" s="27"/>
      <c r="O98" s="27"/>
    </row>
    <row r="99" spans="2:15" s="17" customFormat="1" ht="15.6" x14ac:dyDescent="0.3">
      <c r="B99" s="22">
        <v>96</v>
      </c>
      <c r="C99" s="23" t="s">
        <v>287</v>
      </c>
      <c r="D99" s="24"/>
      <c r="E99" s="25"/>
      <c r="F99" s="25"/>
      <c r="G99" s="25"/>
      <c r="H99" s="25"/>
      <c r="I99" s="26"/>
      <c r="J99" s="27"/>
      <c r="K99" s="27"/>
      <c r="L99" s="27"/>
      <c r="M99" s="27"/>
      <c r="N99" s="27"/>
      <c r="O99" s="27"/>
    </row>
    <row r="100" spans="2:15" s="17" customFormat="1" ht="15.6" x14ac:dyDescent="0.3">
      <c r="B100" s="22">
        <v>97</v>
      </c>
      <c r="C100" s="23" t="s">
        <v>288</v>
      </c>
      <c r="D100" s="24"/>
      <c r="E100" s="25"/>
      <c r="F100" s="25"/>
      <c r="G100" s="25"/>
      <c r="H100" s="25"/>
      <c r="I100" s="26"/>
      <c r="J100" s="27"/>
      <c r="K100" s="27"/>
      <c r="L100" s="27"/>
      <c r="M100" s="27"/>
      <c r="N100" s="27"/>
      <c r="O100" s="27"/>
    </row>
    <row r="101" spans="2:15" s="17" customFormat="1" ht="15.6" x14ac:dyDescent="0.3">
      <c r="B101" s="22">
        <v>98</v>
      </c>
      <c r="C101" s="23" t="s">
        <v>289</v>
      </c>
      <c r="D101" s="24"/>
      <c r="E101" s="25"/>
      <c r="F101" s="25"/>
      <c r="G101" s="25"/>
      <c r="H101" s="25"/>
      <c r="I101" s="26"/>
      <c r="J101" s="27"/>
      <c r="K101" s="27"/>
      <c r="L101" s="27"/>
      <c r="M101" s="27"/>
      <c r="N101" s="27"/>
      <c r="O101" s="27"/>
    </row>
    <row r="102" spans="2:15" s="17" customFormat="1" ht="15.6" x14ac:dyDescent="0.3">
      <c r="B102" s="22">
        <v>99</v>
      </c>
      <c r="C102" s="23" t="s">
        <v>290</v>
      </c>
      <c r="D102" s="24"/>
      <c r="E102" s="25"/>
      <c r="F102" s="25"/>
      <c r="G102" s="25"/>
      <c r="H102" s="25"/>
      <c r="I102" s="26"/>
      <c r="J102" s="27"/>
      <c r="K102" s="27"/>
      <c r="L102" s="27"/>
      <c r="M102" s="27"/>
      <c r="N102" s="27"/>
      <c r="O102" s="27"/>
    </row>
    <row r="103" spans="2:15" s="17" customFormat="1" ht="15.6" x14ac:dyDescent="0.3">
      <c r="B103" s="22">
        <v>100</v>
      </c>
      <c r="C103" s="23" t="s">
        <v>291</v>
      </c>
      <c r="D103" s="24"/>
      <c r="E103" s="25"/>
      <c r="F103" s="25"/>
      <c r="G103" s="25"/>
      <c r="H103" s="25"/>
      <c r="I103" s="26"/>
      <c r="J103" s="27"/>
      <c r="K103" s="27"/>
      <c r="L103" s="27"/>
      <c r="M103" s="27"/>
      <c r="N103" s="27"/>
      <c r="O103" s="27"/>
    </row>
    <row r="104" spans="2:15" s="17" customFormat="1" ht="15.6" x14ac:dyDescent="0.3">
      <c r="B104" s="22">
        <v>101</v>
      </c>
      <c r="C104" s="23" t="s">
        <v>292</v>
      </c>
      <c r="D104" s="24"/>
      <c r="E104" s="25"/>
      <c r="F104" s="25"/>
      <c r="G104" s="25"/>
      <c r="H104" s="25"/>
      <c r="I104" s="26"/>
      <c r="J104" s="27"/>
      <c r="K104" s="27"/>
      <c r="L104" s="27"/>
      <c r="M104" s="27"/>
      <c r="N104" s="27"/>
      <c r="O104" s="27"/>
    </row>
    <row r="105" spans="2:15" s="17" customFormat="1" ht="15.6" x14ac:dyDescent="0.3">
      <c r="B105" s="22">
        <v>102</v>
      </c>
      <c r="C105" s="23" t="s">
        <v>293</v>
      </c>
      <c r="D105" s="24"/>
      <c r="E105" s="25"/>
      <c r="F105" s="25"/>
      <c r="G105" s="25"/>
      <c r="H105" s="25"/>
      <c r="I105" s="26"/>
      <c r="J105" s="27"/>
      <c r="K105" s="27"/>
      <c r="L105" s="27"/>
      <c r="M105" s="27"/>
      <c r="N105" s="27"/>
      <c r="O105" s="27"/>
    </row>
    <row r="106" spans="2:15" s="17" customFormat="1" ht="15.6" x14ac:dyDescent="0.3">
      <c r="B106" s="22">
        <v>103</v>
      </c>
      <c r="C106" s="23" t="s">
        <v>294</v>
      </c>
      <c r="D106" s="24"/>
      <c r="E106" s="25"/>
      <c r="F106" s="25"/>
      <c r="G106" s="25"/>
      <c r="H106" s="25"/>
      <c r="I106" s="26"/>
      <c r="J106" s="27"/>
      <c r="K106" s="27"/>
      <c r="L106" s="27"/>
      <c r="M106" s="27"/>
      <c r="N106" s="27"/>
      <c r="O106" s="27"/>
    </row>
    <row r="107" spans="2:15" s="17" customFormat="1" ht="15.6" x14ac:dyDescent="0.3">
      <c r="B107" s="22">
        <v>104</v>
      </c>
      <c r="C107" s="23" t="s">
        <v>295</v>
      </c>
      <c r="D107" s="24"/>
      <c r="E107" s="25"/>
      <c r="F107" s="25"/>
      <c r="G107" s="25"/>
      <c r="H107" s="25"/>
      <c r="I107" s="26"/>
      <c r="J107" s="27"/>
      <c r="K107" s="27"/>
      <c r="L107" s="27"/>
      <c r="M107" s="27"/>
      <c r="N107" s="27"/>
      <c r="O107" s="27"/>
    </row>
    <row r="108" spans="2:15" s="17" customFormat="1" ht="15.6" x14ac:dyDescent="0.3">
      <c r="B108" s="22">
        <v>105</v>
      </c>
      <c r="C108" s="23" t="s">
        <v>296</v>
      </c>
      <c r="D108" s="24"/>
      <c r="E108" s="25"/>
      <c r="F108" s="25"/>
      <c r="G108" s="25"/>
      <c r="H108" s="25"/>
      <c r="I108" s="26"/>
      <c r="J108" s="27"/>
      <c r="K108" s="27"/>
      <c r="L108" s="27"/>
      <c r="M108" s="27"/>
      <c r="N108" s="27"/>
      <c r="O108" s="27"/>
    </row>
    <row r="109" spans="2:15" s="17" customFormat="1" ht="15.6" x14ac:dyDescent="0.3">
      <c r="B109" s="22">
        <v>106</v>
      </c>
      <c r="C109" s="23" t="s">
        <v>297</v>
      </c>
      <c r="D109" s="24"/>
      <c r="E109" s="25"/>
      <c r="F109" s="25"/>
      <c r="G109" s="25"/>
      <c r="H109" s="25"/>
      <c r="I109" s="26"/>
      <c r="J109" s="27"/>
      <c r="K109" s="27"/>
      <c r="L109" s="27"/>
      <c r="M109" s="27"/>
      <c r="N109" s="27"/>
      <c r="O109" s="27"/>
    </row>
    <row r="110" spans="2:15" s="17" customFormat="1" ht="15.6" x14ac:dyDescent="0.3">
      <c r="B110" s="22">
        <v>107</v>
      </c>
      <c r="C110" s="23" t="s">
        <v>298</v>
      </c>
      <c r="D110" s="24"/>
      <c r="E110" s="25"/>
      <c r="F110" s="25"/>
      <c r="G110" s="25"/>
      <c r="H110" s="25"/>
      <c r="I110" s="26"/>
      <c r="J110" s="27"/>
      <c r="K110" s="27"/>
      <c r="L110" s="27"/>
      <c r="M110" s="27"/>
      <c r="N110" s="27"/>
      <c r="O110" s="27"/>
    </row>
    <row r="111" spans="2:15" s="17" customFormat="1" ht="15.6" x14ac:dyDescent="0.3">
      <c r="B111" s="22">
        <v>108</v>
      </c>
      <c r="C111" s="23" t="s">
        <v>299</v>
      </c>
      <c r="D111" s="24"/>
      <c r="E111" s="25"/>
      <c r="F111" s="25"/>
      <c r="G111" s="25"/>
      <c r="H111" s="25"/>
      <c r="I111" s="26"/>
      <c r="J111" s="27"/>
      <c r="K111" s="27"/>
      <c r="L111" s="27"/>
      <c r="M111" s="27"/>
      <c r="N111" s="27"/>
      <c r="O111" s="27"/>
    </row>
    <row r="112" spans="2:15" s="17" customFormat="1" ht="15.6" x14ac:dyDescent="0.3">
      <c r="B112" s="22">
        <v>109</v>
      </c>
      <c r="C112" s="23" t="s">
        <v>300</v>
      </c>
      <c r="D112" s="24"/>
      <c r="E112" s="25"/>
      <c r="F112" s="25"/>
      <c r="G112" s="25"/>
      <c r="H112" s="25"/>
      <c r="I112" s="26"/>
      <c r="J112" s="27"/>
      <c r="K112" s="27"/>
      <c r="L112" s="27"/>
      <c r="M112" s="27"/>
      <c r="N112" s="27"/>
      <c r="O112" s="27"/>
    </row>
    <row r="113" spans="2:15" s="17" customFormat="1" ht="15.6" x14ac:dyDescent="0.3">
      <c r="B113" s="22">
        <v>110</v>
      </c>
      <c r="C113" s="23" t="s">
        <v>301</v>
      </c>
      <c r="D113" s="24"/>
      <c r="E113" s="25"/>
      <c r="F113" s="25"/>
      <c r="G113" s="25"/>
      <c r="H113" s="25"/>
      <c r="I113" s="26"/>
      <c r="J113" s="27"/>
      <c r="K113" s="27"/>
      <c r="L113" s="27"/>
      <c r="M113" s="27"/>
      <c r="N113" s="27"/>
      <c r="O113" s="27"/>
    </row>
    <row r="114" spans="2:15" s="17" customFormat="1" ht="15.6" x14ac:dyDescent="0.3">
      <c r="B114" s="22">
        <v>111</v>
      </c>
      <c r="C114" s="23" t="s">
        <v>302</v>
      </c>
      <c r="D114" s="24"/>
      <c r="E114" s="25"/>
      <c r="F114" s="25"/>
      <c r="G114" s="25"/>
      <c r="H114" s="25"/>
      <c r="I114" s="26"/>
      <c r="J114" s="27"/>
      <c r="K114" s="27"/>
      <c r="L114" s="27"/>
      <c r="M114" s="27"/>
      <c r="N114" s="27"/>
      <c r="O114" s="27"/>
    </row>
    <row r="115" spans="2:15" s="17" customFormat="1" ht="15.6" x14ac:dyDescent="0.3">
      <c r="B115" s="22">
        <v>112</v>
      </c>
      <c r="C115" s="23" t="s">
        <v>303</v>
      </c>
      <c r="D115" s="24"/>
      <c r="E115" s="25"/>
      <c r="F115" s="25"/>
      <c r="G115" s="25"/>
      <c r="H115" s="25"/>
      <c r="I115" s="26"/>
      <c r="J115" s="27"/>
      <c r="K115" s="27"/>
      <c r="L115" s="27"/>
      <c r="M115" s="27"/>
      <c r="N115" s="27"/>
      <c r="O115" s="27"/>
    </row>
    <row r="116" spans="2:15" s="17" customFormat="1" ht="15.6" x14ac:dyDescent="0.3">
      <c r="B116" s="22">
        <v>113</v>
      </c>
      <c r="C116" s="23" t="s">
        <v>304</v>
      </c>
      <c r="D116" s="24"/>
      <c r="E116" s="25"/>
      <c r="F116" s="25"/>
      <c r="G116" s="25"/>
      <c r="H116" s="25"/>
      <c r="I116" s="26"/>
      <c r="J116" s="27"/>
      <c r="K116" s="27"/>
      <c r="L116" s="27"/>
      <c r="M116" s="27"/>
      <c r="N116" s="27"/>
      <c r="O116" s="27"/>
    </row>
    <row r="117" spans="2:15" s="17" customFormat="1" ht="15.6" x14ac:dyDescent="0.3">
      <c r="B117" s="22">
        <v>114</v>
      </c>
      <c r="C117" s="23" t="s">
        <v>305</v>
      </c>
      <c r="D117" s="24"/>
      <c r="E117" s="25"/>
      <c r="F117" s="25"/>
      <c r="G117" s="25"/>
      <c r="H117" s="25"/>
      <c r="I117" s="26"/>
      <c r="J117" s="27"/>
      <c r="K117" s="27"/>
      <c r="L117" s="27"/>
      <c r="M117" s="27"/>
      <c r="N117" s="27"/>
      <c r="O117" s="27"/>
    </row>
    <row r="118" spans="2:15" s="17" customFormat="1" ht="15.6" x14ac:dyDescent="0.3">
      <c r="B118" s="22">
        <v>115</v>
      </c>
      <c r="C118" s="23" t="s">
        <v>306</v>
      </c>
      <c r="D118" s="24"/>
      <c r="E118" s="25"/>
      <c r="F118" s="25"/>
      <c r="G118" s="25"/>
      <c r="H118" s="25"/>
      <c r="I118" s="26"/>
      <c r="J118" s="27"/>
      <c r="K118" s="27"/>
      <c r="L118" s="27"/>
      <c r="M118" s="27"/>
      <c r="N118" s="27"/>
      <c r="O118" s="27"/>
    </row>
    <row r="119" spans="2:15" s="17" customFormat="1" ht="15.6" x14ac:dyDescent="0.3">
      <c r="B119" s="22">
        <v>116</v>
      </c>
      <c r="C119" s="23" t="s">
        <v>307</v>
      </c>
      <c r="D119" s="24"/>
      <c r="E119" s="25"/>
      <c r="F119" s="25"/>
      <c r="G119" s="25"/>
      <c r="H119" s="25"/>
      <c r="I119" s="26"/>
      <c r="J119" s="27"/>
      <c r="K119" s="27"/>
      <c r="L119" s="27"/>
      <c r="M119" s="27"/>
      <c r="N119" s="27"/>
      <c r="O119" s="27"/>
    </row>
    <row r="120" spans="2:15" s="17" customFormat="1" ht="15.6" x14ac:dyDescent="0.3">
      <c r="B120" s="22">
        <v>117</v>
      </c>
      <c r="C120" s="23" t="s">
        <v>308</v>
      </c>
      <c r="D120" s="24"/>
      <c r="E120" s="25"/>
      <c r="F120" s="25"/>
      <c r="G120" s="25"/>
      <c r="H120" s="25"/>
      <c r="I120" s="26"/>
      <c r="J120" s="27"/>
      <c r="K120" s="27"/>
      <c r="L120" s="27"/>
      <c r="M120" s="27"/>
      <c r="N120" s="27"/>
      <c r="O120" s="27"/>
    </row>
    <row r="121" spans="2:15" s="17" customFormat="1" ht="15.6" x14ac:dyDescent="0.3">
      <c r="B121" s="208" t="s">
        <v>309</v>
      </c>
      <c r="C121" s="209"/>
      <c r="D121" s="29">
        <f>SUM(D4:D120)</f>
        <v>0</v>
      </c>
      <c r="E121" s="29">
        <f t="shared" ref="E121:O121" si="0">SUM(E4:E120)</f>
        <v>0</v>
      </c>
      <c r="F121" s="29">
        <f t="shared" si="0"/>
        <v>0</v>
      </c>
      <c r="G121" s="29">
        <f t="shared" si="0"/>
        <v>0</v>
      </c>
      <c r="H121" s="29">
        <f t="shared" si="0"/>
        <v>0</v>
      </c>
      <c r="I121" s="29">
        <f t="shared" si="0"/>
        <v>0</v>
      </c>
      <c r="J121" s="29">
        <f t="shared" si="0"/>
        <v>0</v>
      </c>
      <c r="K121" s="29">
        <f t="shared" si="0"/>
        <v>0</v>
      </c>
      <c r="L121" s="29">
        <f t="shared" si="0"/>
        <v>0</v>
      </c>
      <c r="M121" s="29">
        <f t="shared" si="0"/>
        <v>0</v>
      </c>
      <c r="N121" s="29">
        <f t="shared" si="0"/>
        <v>0</v>
      </c>
      <c r="O121" s="29">
        <f t="shared" si="0"/>
        <v>0</v>
      </c>
    </row>
    <row r="122" spans="2:15" s="17" customFormat="1" ht="15.6" x14ac:dyDescent="0.3">
      <c r="B122" s="206" t="s">
        <v>310</v>
      </c>
      <c r="C122" s="206"/>
      <c r="D122" s="206"/>
      <c r="E122" s="206"/>
      <c r="F122" s="206"/>
      <c r="G122" s="207"/>
      <c r="H122" s="30">
        <f>SUM(E121:H121)</f>
        <v>0</v>
      </c>
      <c r="I122" s="205" t="s">
        <v>311</v>
      </c>
      <c r="J122" s="206"/>
      <c r="K122" s="206"/>
      <c r="L122" s="206"/>
      <c r="M122" s="206"/>
      <c r="N122" s="207"/>
      <c r="O122" s="30">
        <f>SUM(I121:O121)</f>
        <v>0</v>
      </c>
    </row>
  </sheetData>
  <mergeCells count="8">
    <mergeCell ref="B122:G122"/>
    <mergeCell ref="I122:N122"/>
    <mergeCell ref="B1:C1"/>
    <mergeCell ref="D1:O1"/>
    <mergeCell ref="B2:D2"/>
    <mergeCell ref="E2:H2"/>
    <mergeCell ref="I2:O2"/>
    <mergeCell ref="B121:C12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Matriz AM</vt:lpstr>
      <vt:lpstr>Hoja2</vt:lpstr>
      <vt:lpstr>75</vt:lpstr>
      <vt:lpstr>RES 75</vt:lpstr>
      <vt:lpstr>76</vt:lpstr>
      <vt:lpstr>77</vt:lpstr>
      <vt:lpstr>78</vt:lpstr>
      <vt:lpstr>249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Edison Caro</dc:creator>
  <cp:lastModifiedBy>Marcela Parra</cp:lastModifiedBy>
  <cp:lastPrinted>2026-05-26T17:04:11Z</cp:lastPrinted>
  <dcterms:created xsi:type="dcterms:W3CDTF">2026-02-07T23:05:00Z</dcterms:created>
  <dcterms:modified xsi:type="dcterms:W3CDTF">2026-05-26T17:04:14Z</dcterms:modified>
</cp:coreProperties>
</file>